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19" i="1"/>
  <c r="D8"/>
  <c r="F240"/>
  <c r="E240"/>
  <c r="F244"/>
  <c r="E244"/>
  <c r="D235"/>
  <c r="D244"/>
  <c r="D240"/>
  <c r="D195"/>
  <c r="F233"/>
  <c r="E233"/>
  <c r="D233"/>
  <c r="F268"/>
  <c r="E268"/>
  <c r="D268"/>
  <c r="D270"/>
  <c r="F127"/>
  <c r="E127"/>
  <c r="D127"/>
  <c r="F110"/>
  <c r="E110"/>
  <c r="F111"/>
  <c r="E111"/>
  <c r="F112"/>
  <c r="E112"/>
  <c r="D112"/>
  <c r="D111" s="1"/>
  <c r="D110" s="1"/>
  <c r="F83"/>
  <c r="E83"/>
  <c r="D83"/>
  <c r="F181"/>
  <c r="E181"/>
  <c r="F182"/>
  <c r="E182"/>
  <c r="F184"/>
  <c r="E184"/>
  <c r="F41"/>
  <c r="E41"/>
  <c r="E339"/>
  <c r="F339"/>
  <c r="F188"/>
  <c r="E188"/>
  <c r="F191"/>
  <c r="E191"/>
  <c r="D191"/>
  <c r="F189"/>
  <c r="E189"/>
  <c r="D189"/>
  <c r="D188" s="1"/>
  <c r="D184"/>
  <c r="D182"/>
  <c r="F62"/>
  <c r="E62"/>
  <c r="F63"/>
  <c r="E63"/>
  <c r="F64"/>
  <c r="E64"/>
  <c r="F66"/>
  <c r="E66"/>
  <c r="D63"/>
  <c r="D62" s="1"/>
  <c r="D66"/>
  <c r="D64"/>
  <c r="D41"/>
  <c r="D238"/>
  <c r="F246"/>
  <c r="E246"/>
  <c r="D246"/>
  <c r="D319"/>
  <c r="F319"/>
  <c r="D181" l="1"/>
  <c r="D340"/>
  <c r="D339" s="1"/>
  <c r="D335"/>
  <c r="D334" s="1"/>
  <c r="D336"/>
  <c r="F334"/>
  <c r="E334"/>
  <c r="F266"/>
  <c r="E266"/>
  <c r="D266"/>
  <c r="F238" l="1"/>
  <c r="E238"/>
  <c r="F242"/>
  <c r="E242"/>
  <c r="D242"/>
  <c r="F323" l="1"/>
  <c r="E323"/>
  <c r="F321"/>
  <c r="E321"/>
  <c r="F308"/>
  <c r="E308"/>
  <c r="F287"/>
  <c r="E287"/>
  <c r="F281"/>
  <c r="E281"/>
  <c r="F279"/>
  <c r="E279"/>
  <c r="F277"/>
  <c r="E277"/>
  <c r="F275"/>
  <c r="E275"/>
  <c r="F273"/>
  <c r="E273"/>
  <c r="E236"/>
  <c r="F270"/>
  <c r="E270"/>
  <c r="F250"/>
  <c r="E250"/>
  <c r="F248"/>
  <c r="E248"/>
  <c r="D248"/>
  <c r="F236"/>
  <c r="D236"/>
  <c r="F272" l="1"/>
  <c r="E318"/>
  <c r="E272"/>
  <c r="F318"/>
  <c r="F235"/>
  <c r="E235"/>
  <c r="E196"/>
  <c r="F198"/>
  <c r="F196"/>
  <c r="E198"/>
  <c r="F158"/>
  <c r="F160"/>
  <c r="F156"/>
  <c r="F154"/>
  <c r="F152"/>
  <c r="F146"/>
  <c r="F143"/>
  <c r="F139"/>
  <c r="F136"/>
  <c r="E160"/>
  <c r="E158"/>
  <c r="E156"/>
  <c r="E154"/>
  <c r="E152"/>
  <c r="E146"/>
  <c r="E143"/>
  <c r="E139"/>
  <c r="E136"/>
  <c r="F53"/>
  <c r="F51"/>
  <c r="F50" s="1"/>
  <c r="E53"/>
  <c r="E51"/>
  <c r="F48"/>
  <c r="E48"/>
  <c r="F45"/>
  <c r="F43"/>
  <c r="F31"/>
  <c r="F28"/>
  <c r="F27" s="1"/>
  <c r="F26" s="1"/>
  <c r="E45"/>
  <c r="E43"/>
  <c r="E31"/>
  <c r="E28"/>
  <c r="E27" s="1"/>
  <c r="E26" s="1"/>
  <c r="F186"/>
  <c r="E186"/>
  <c r="F168"/>
  <c r="F167" s="1"/>
  <c r="E168"/>
  <c r="E167" s="1"/>
  <c r="F163"/>
  <c r="E163"/>
  <c r="E135" l="1"/>
  <c r="E129" s="1"/>
  <c r="E50"/>
  <c r="E47" s="1"/>
  <c r="F47"/>
  <c r="F135"/>
  <c r="F129" s="1"/>
  <c r="F195"/>
  <c r="F194" s="1"/>
  <c r="F193" s="1"/>
  <c r="E195"/>
  <c r="E194" s="1"/>
  <c r="E193" s="1"/>
  <c r="F123"/>
  <c r="F122" s="1"/>
  <c r="E123"/>
  <c r="E122" s="1"/>
  <c r="F119"/>
  <c r="F118" s="1"/>
  <c r="E119"/>
  <c r="E118" s="1"/>
  <c r="F91"/>
  <c r="F90" s="1"/>
  <c r="E91"/>
  <c r="E90" s="1"/>
  <c r="F81"/>
  <c r="F80" s="1"/>
  <c r="E81"/>
  <c r="E80" s="1"/>
  <c r="F88"/>
  <c r="E88"/>
  <c r="F86"/>
  <c r="F85" s="1"/>
  <c r="E86"/>
  <c r="F76"/>
  <c r="E76"/>
  <c r="F74"/>
  <c r="E74"/>
  <c r="F70"/>
  <c r="E70"/>
  <c r="F56"/>
  <c r="E56"/>
  <c r="F60"/>
  <c r="F58" s="1"/>
  <c r="E60"/>
  <c r="E58" s="1"/>
  <c r="D28"/>
  <c r="F8"/>
  <c r="F7" s="1"/>
  <c r="E8"/>
  <c r="E7" s="1"/>
  <c r="F18"/>
  <c r="E18"/>
  <c r="F24"/>
  <c r="E24"/>
  <c r="F22"/>
  <c r="E22"/>
  <c r="F20"/>
  <c r="E20"/>
  <c r="D20"/>
  <c r="E114" l="1"/>
  <c r="E69"/>
  <c r="E17"/>
  <c r="E16" s="1"/>
  <c r="F55"/>
  <c r="F114"/>
  <c r="F17"/>
  <c r="F16" s="1"/>
  <c r="E55"/>
  <c r="E85"/>
  <c r="E68" s="1"/>
  <c r="F69"/>
  <c r="F68" s="1"/>
  <c r="D254"/>
  <c r="D231"/>
  <c r="D154"/>
  <c r="D81"/>
  <c r="D80" s="1"/>
  <c r="D264"/>
  <c r="D252"/>
  <c r="D250"/>
  <c r="D332"/>
  <c r="D331" s="1"/>
  <c r="D328"/>
  <c r="D327" s="1"/>
  <c r="D326" s="1"/>
  <c r="D325" s="1"/>
  <c r="D150"/>
  <c r="D143"/>
  <c r="D38"/>
  <c r="E6" l="1"/>
  <c r="E342" s="1"/>
  <c r="F6"/>
  <c r="F342" s="1"/>
  <c r="D273"/>
  <c r="D258"/>
  <c r="D175"/>
  <c r="D152"/>
  <c r="D106"/>
  <c r="D260" l="1"/>
  <c r="D256"/>
  <c r="D156" l="1"/>
  <c r="D148"/>
  <c r="D91"/>
  <c r="D51"/>
  <c r="D146"/>
  <c r="D118"/>
  <c r="D31" l="1"/>
  <c r="D18"/>
  <c r="D86" l="1"/>
  <c r="D74"/>
  <c r="D287" l="1"/>
  <c r="D321" l="1"/>
  <c r="D323"/>
  <c r="D141"/>
  <c r="D88"/>
  <c r="D85" s="1"/>
  <c r="D136"/>
  <c r="D311"/>
  <c r="D223"/>
  <c r="D186"/>
  <c r="D158"/>
  <c r="D139"/>
  <c r="D104"/>
  <c r="D103" s="1"/>
  <c r="D102" s="1"/>
  <c r="D225"/>
  <c r="D72"/>
  <c r="D70"/>
  <c r="D318" l="1"/>
  <c r="D313"/>
  <c r="D310" s="1"/>
  <c r="D285"/>
  <c r="D227"/>
  <c r="D217"/>
  <c r="D316" l="1"/>
  <c r="D315" s="1"/>
  <c r="D160" l="1"/>
  <c r="D135" s="1"/>
  <c r="D221"/>
  <c r="D219"/>
  <c r="D198"/>
  <c r="D308"/>
  <c r="D168"/>
  <c r="D167" s="1"/>
  <c r="D163"/>
  <c r="D100"/>
  <c r="D99" s="1"/>
  <c r="D98" s="1"/>
  <c r="D303"/>
  <c r="D302" s="1"/>
  <c r="D301" s="1"/>
  <c r="D300" s="1"/>
  <c r="D298"/>
  <c r="D297" s="1"/>
  <c r="D129" l="1"/>
  <c r="D203"/>
  <c r="D201"/>
  <c r="D24"/>
  <c r="D22"/>
  <c r="D48"/>
  <c r="D211"/>
  <c r="D17" l="1"/>
  <c r="D16" s="1"/>
  <c r="D209"/>
  <c r="D132" l="1"/>
  <c r="D130"/>
  <c r="D90"/>
  <c r="D35"/>
  <c r="D205"/>
  <c r="D215"/>
  <c r="D7"/>
  <c r="D43"/>
  <c r="D45"/>
  <c r="D53"/>
  <c r="D50" s="1"/>
  <c r="D56"/>
  <c r="D60"/>
  <c r="D58" s="1"/>
  <c r="D76"/>
  <c r="D96"/>
  <c r="D95" s="1"/>
  <c r="D94" s="1"/>
  <c r="D116"/>
  <c r="D115" s="1"/>
  <c r="D123"/>
  <c r="D122" s="1"/>
  <c r="D125"/>
  <c r="D196"/>
  <c r="D207"/>
  <c r="D213"/>
  <c r="D229"/>
  <c r="D200" s="1"/>
  <c r="D275"/>
  <c r="D277"/>
  <c r="D279"/>
  <c r="D281"/>
  <c r="D283"/>
  <c r="D289"/>
  <c r="D292"/>
  <c r="D291" s="1"/>
  <c r="D295"/>
  <c r="D294" s="1"/>
  <c r="D272" l="1"/>
  <c r="D194" s="1"/>
  <c r="D193" s="1"/>
  <c r="D69"/>
  <c r="D68" s="1"/>
  <c r="D47"/>
  <c r="D27"/>
  <c r="D26" s="1"/>
  <c r="D55"/>
  <c r="D114"/>
  <c r="D6" l="1"/>
  <c r="D342" s="1"/>
  <c r="D306"/>
  <c r="D305" s="1"/>
</calcChain>
</file>

<file path=xl/sharedStrings.xml><?xml version="1.0" encoding="utf-8"?>
<sst xmlns="http://schemas.openxmlformats.org/spreadsheetml/2006/main" count="660" uniqueCount="492">
  <si>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</si>
  <si>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</si>
  <si>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</si>
  <si>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</si>
  <si>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</si>
  <si>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</si>
  <si>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</si>
  <si>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</si>
  <si>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</si>
  <si>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</si>
  <si>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</si>
  <si>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</si>
  <si>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</si>
  <si>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</si>
  <si>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</si>
  <si>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</si>
  <si>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</si>
  <si>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</si>
  <si>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</si>
  <si>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</si>
  <si>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</si>
  <si>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</si>
  <si>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</si>
  <si>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</si>
  <si>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</si>
  <si>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</si>
  <si>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</si>
  <si>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</si>
  <si>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</si>
  <si>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</si>
  <si>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</si>
  <si>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</si>
  <si>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</si>
  <si>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</si>
  <si>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</si>
  <si>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</si>
  <si>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</si>
  <si>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</si>
  <si>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</si>
  <si>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</si>
  <si>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</si>
  <si>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</si>
  <si>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</si>
  <si>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</si>
  <si>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</si>
  <si>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</si>
  <si>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</si>
  <si>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</si>
  <si>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</si>
  <si>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</si>
  <si>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</si>
  <si>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</si>
  <si>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</si>
  <si>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</si>
  <si>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</si>
  <si>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</si>
  <si>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</si>
  <si>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</si>
  <si>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</si>
  <si>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</si>
  <si>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</si>
  <si>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</si>
  <si>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</si>
  <si>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</si>
  <si>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</si>
  <si>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</si>
  <si>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</si>
  <si>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</si>
  <si>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</si>
  <si>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</si>
  <si>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</si>
  <si>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</si>
  <si>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</si>
  <si>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</si>
  <si>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</si>
  <si>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</si>
  <si>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</si>
  <si>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</si>
  <si>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</si>
  <si>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</si>
  <si>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</si>
  <si>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</si>
  <si>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</si>
  <si>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</si>
  <si>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</si>
  <si>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</si>
  <si>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</si>
  <si>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</si>
  <si>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</si>
  <si>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</si>
  <si>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</si>
  <si>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</si>
  <si>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</si>
  <si>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</si>
  <si>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</si>
  <si>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</si>
  <si>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</si>
  <si>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</si>
  <si>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</si>
  <si>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</si>
  <si>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</si>
  <si>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</si>
  <si>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</si>
  <si>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</si>
  <si>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</si>
  <si>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</si>
  <si>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</si>
  <si>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</si>
  <si>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</si>
  <si>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</si>
  <si>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</si>
  <si>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</si>
  <si>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</si>
  <si>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</si>
  <si>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</si>
  <si>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</si>
  <si>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</si>
  <si>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</si>
  <si>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</si>
  <si>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</si>
  <si>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</si>
  <si>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</si>
  <si>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</si>
  <si>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</si>
  <si>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</si>
  <si>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</si>
  <si>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</si>
  <si>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</si>
  <si>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</si>
  <si>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</si>
  <si>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</si>
  <si>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</si>
  <si>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</si>
  <si>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</si>
  <si>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</si>
  <si>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</si>
  <si>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</si>
  <si>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</si>
  <si>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</si>
  <si>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</si>
  <si>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</si>
  <si>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</si>
  <si>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</si>
  <si>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</si>
  <si>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</si>
  <si>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</si>
  <si>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</si>
  <si>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</si>
  <si>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</si>
  <si>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</si>
  <si>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</si>
  <si>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</si>
  <si>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</si>
  <si>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</si>
  <si>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</si>
  <si>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</si>
  <si>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</si>
  <si>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</si>
  <si>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</si>
  <si>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</si>
  <si>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</si>
  <si>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</si>
  <si>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</si>
  <si>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</si>
  <si>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</si>
  <si>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</si>
  <si>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</si>
  <si>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</si>
  <si>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</si>
  <si>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</si>
  <si>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</si>
  <si>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</si>
  <si>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</si>
  <si>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</si>
  <si>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</si>
  <si>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</si>
  <si>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</si>
  <si>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</si>
  <si>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</si>
  <si>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</si>
  <si>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</si>
  <si>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</si>
  <si>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</si>
  <si>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</si>
  <si>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</si>
  <si>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</si>
  <si>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</si>
  <si>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</si>
  <si>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</si>
  <si>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</si>
  <si>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</si>
  <si>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</si>
  <si>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</si>
  <si>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</si>
  <si>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</si>
  <si>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</si>
  <si>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</si>
  <si>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</si>
  <si>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</si>
  <si>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</si>
  <si>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</si>
  <si>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</si>
  <si>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</si>
  <si>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</si>
  <si>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</si>
  <si>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</si>
  <si>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</si>
  <si>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</si>
  <si>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</si>
  <si>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</si>
  <si>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</si>
  <si>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</si>
  <si>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</si>
  <si>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</si>
  <si>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</si>
  <si>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</si>
  <si>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</si>
  <si>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</si>
  <si>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</si>
  <si>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</si>
  <si>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</si>
  <si>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000 1 08 03010 01 0000 110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</si>
  <si>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</si>
  <si>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</si>
  <si>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</si>
  <si>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</si>
  <si>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</si>
  <si>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</si>
  <si>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</si>
  <si>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</si>
  <si>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</si>
  <si>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</si>
  <si>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</si>
  <si>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</si>
  <si>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</si>
  <si>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</si>
  <si>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</si>
  <si>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</si>
  <si>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</si>
  <si>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</si>
  <si>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</si>
  <si>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</si>
  <si>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</si>
  <si>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</si>
  <si>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</si>
  <si>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</si>
  <si>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</si>
  <si>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</si>
  <si>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</si>
  <si>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</si>
  <si>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</si>
  <si>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</si>
  <si>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</si>
  <si>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</si>
  <si>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</si>
  <si>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</si>
  <si>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</si>
  <si>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</si>
  <si>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</si>
  <si>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</si>
  <si>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</si>
  <si>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</si>
  <si>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</si>
  <si>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</si>
  <si>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</si>
  <si>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</si>
  <si>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</si>
  <si>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</si>
  <si>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</si>
  <si>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</si>
  <si>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</si>
  <si>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</si>
  <si>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</si>
  <si>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</si>
  <si>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</si>
  <si>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</si>
  <si>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</si>
  <si>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</si>
  <si>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</si>
  <si>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</si>
  <si>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</si>
  <si>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</si>
  <si>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</si>
  <si>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</si>
  <si>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</si>
  <si>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</si>
  <si>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</si>
  <si>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</si>
  <si>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</si>
  <si>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</si>
  <si>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</si>
  <si>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</si>
  <si>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</si>
  <si>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</si>
  <si>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</si>
  <si>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</si>
  <si>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</si>
  <si>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</si>
  <si>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</si>
  <si>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</si>
  <si>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</si>
  <si>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</si>
  <si>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</si>
  <si>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</si>
  <si>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</si>
  <si>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</si>
  <si>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</si>
  <si>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</si>
  <si>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</si>
  <si>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</si>
  <si>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</si>
  <si>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</si>
  <si>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</si>
  <si>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</si>
  <si>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</si>
  <si>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</si>
  <si>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</si>
  <si>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</si>
  <si>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</si>
  <si>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</si>
  <si>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</si>
  <si>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</si>
  <si>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</si>
  <si>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</si>
  <si>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</si>
  <si>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</si>
  <si>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</si>
  <si>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</si>
  <si>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</si>
  <si>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</si>
  <si>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</si>
  <si>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</si>
  <si>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</si>
  <si>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</si>
  <si>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</si>
  <si>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</si>
  <si>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</si>
  <si>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</si>
  <si>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</si>
  <si>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</si>
  <si>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</si>
  <si>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</si>
  <si>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</si>
  <si>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</si>
  <si>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</si>
  <si>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</si>
  <si>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</si>
  <si>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</si>
  <si>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</si>
  <si>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</si>
  <si>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</si>
  <si>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</si>
  <si>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</si>
  <si>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</si>
  <si>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</si>
  <si>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</si>
  <si>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</si>
  <si>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</si>
  <si>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</si>
  <si>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</si>
  <si>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</si>
  <si>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</si>
  <si>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</si>
  <si>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</si>
  <si>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</si>
  <si>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</si>
  <si>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</si>
  <si>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</si>
  <si>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</si>
  <si>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</si>
  <si>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</si>
  <si>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</si>
  <si>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</si>
  <si>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</si>
  <si>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</si>
  <si>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</si>
  <si>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</si>
  <si>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</si>
  <si>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</si>
  <si>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</si>
  <si>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</si>
  <si>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</si>
  <si>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</si>
  <si>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</si>
  <si>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</si>
  <si>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</si>
  <si>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</si>
  <si>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</si>
  <si>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</si>
  <si>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</si>
  <si>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</si>
  <si>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</si>
  <si>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</si>
  <si>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</si>
  <si>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</si>
  <si>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</si>
  <si>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</si>
  <si>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</si>
  <si>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</si>
  <si>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</si>
  <si>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</si>
  <si>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</si>
  <si>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</si>
  <si>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</si>
  <si>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</si>
  <si>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</si>
  <si>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</si>
  <si>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</si>
  <si>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</si>
  <si>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</si>
  <si>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</si>
  <si>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</si>
  <si>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</si>
  <si>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</si>
  <si>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</si>
  <si>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</si>
  <si>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</si>
  <si>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</si>
  <si>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</si>
  <si>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</si>
  <si>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</si>
  <si>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</si>
  <si>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</si>
  <si>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</si>
  <si>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</si>
  <si>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</si>
  <si>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</si>
  <si>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</si>
  <si>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</si>
  <si>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</si>
  <si>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</si>
  <si>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2023 год</t>
  </si>
  <si>
    <t>на 2024 год</t>
  </si>
  <si>
    <t>на 2025 год</t>
  </si>
  <si>
    <t>Свод  доходов  бюджета  Шалинского  городского  округа  на  2023 год и плановый период 2024 и 2025 годов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</si>
  <si>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</si>
  <si>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</si>
  <si>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</si>
  <si>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</si>
  <si>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</si>
  <si>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</si>
  <si>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000 1 08 03000 01 0000 110</t>
  </si>
  <si>
    <t>000 108 07000 01 0000 110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</si>
  <si>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</si>
  <si>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</si>
  <si>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</si>
  <si>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</si>
  <si>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</si>
  <si>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</si>
  <si>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</si>
  <si>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</si>
  <si>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</si>
  <si>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</si>
  <si>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000 1 09 07012 04 0000 110</t>
  </si>
  <si>
    <t>Налог на рекламу, мобилизуемый на территориях городских округов</t>
  </si>
  <si>
    <t>000 1 09 07010 00 0000 110</t>
  </si>
  <si>
    <t>Налог на рекламу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</si>
  <si>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</si>
  <si>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</si>
  <si>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</si>
  <si>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</si>
  <si>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000 1 17 00000 00 0000 000</t>
  </si>
  <si>
    <t>ПРОЧИЕ НЕНАЛОГОВЫЕ ДОХОДЫ</t>
  </si>
  <si>
    <t>000 1 17 01040 04 0000 180</t>
  </si>
  <si>
    <t>Невыясненные поступления, зачисляемые в бюджеты городских округов</t>
  </si>
  <si>
    <t>000 1 17 01000 00 0000 180</t>
  </si>
  <si>
    <t>Невыясненные поступления</t>
  </si>
  <si>
    <t>000 1 17 05040 04 0000 180</t>
  </si>
  <si>
    <t>Прочие неналоговые доходы бюджетов городских округов</t>
  </si>
  <si>
    <t>000 1 17 05000 00 0000 180</t>
  </si>
  <si>
    <t>Прочие неналоговые доходы</t>
  </si>
  <si>
    <t>000 1 16 10100 04 0000 140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</si>
  <si>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</si>
  <si>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</si>
  <si>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</si>
  <si>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000 1 11 05430 00 0000 120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</si>
  <si>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</si>
  <si>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000 1 11 05430 04 0000 120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</si>
  <si>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</si>
  <si>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</si>
  <si>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</si>
  <si>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</si>
  <si>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</si>
  <si>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</si>
  <si>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</si>
  <si>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</si>
  <si>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</si>
  <si>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</si>
  <si>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</si>
  <si>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Приложение 1
утверждено  решением
Думы Шалинского городского 
округа от ..2023 №                        
«Приложение 1
к решению Думы  Шалинского
городского округа от 22.12.2022 № 150»</t>
  </si>
  <si>
    <t>000 1 14 02042 04 0000 410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</si>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</sst>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8" fillId="0" borderId="0" xfId="0" applyFont="1"/>
    <xf numFmtId="4" fontId="5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4"/>
  <sheetViews>
    <sheetView tabSelected="1" view="pageBreakPreview" topLeftCell="A340" zoomScale="98" zoomScaleSheetLayoutView="98" workbookViewId="0">
      <selection activeCell="F159" sqref="F159"/>
    </sheetView>
  </sheetViews>
  <sheetFormatPr defaultRowHeight="15"/>
  <cols>
    <col min="1" max="1" width="5.7109375" customWidth="1"/>
    <col min="2" max="2" width="29" style="29" customWidth="1"/>
    <col min="3" max="3" width="50.28515625" style="27" customWidth="1"/>
    <col min="4" max="4" width="21.7109375" bestFit="1" customWidth="1"/>
    <col min="5" max="5" width="21.28515625" customWidth="1"/>
    <col min="6" max="6" width="19.7109375" customWidth="1"/>
  </cols>
  <sheetData>
    <row r="1" spans="1:6" ht="106.5" customHeight="1">
      <c r="A1" s="5"/>
      <c r="B1" s="26"/>
      <c r="C1" s="26"/>
      <c r="D1" s="5"/>
      <c r="E1" s="35" t="s">
        <v>489</v>
      </c>
      <c r="F1" s="35"/>
    </row>
    <row r="2" spans="1:6" ht="24" customHeight="1" thickBot="1">
      <c r="A2" s="36" t="s">
        <v>434</v>
      </c>
      <c r="B2" s="37"/>
      <c r="C2" s="37"/>
      <c r="D2" s="37"/>
      <c r="E2" s="38"/>
      <c r="F2" s="38"/>
    </row>
    <row r="3" spans="1:6" ht="18.75" customHeight="1" thickBot="1">
      <c r="A3" s="42" t="s">
        <v>354</v>
      </c>
      <c r="B3" s="39" t="s">
        <v>299</v>
      </c>
      <c r="C3" s="40" t="s">
        <v>300</v>
      </c>
      <c r="D3" s="43" t="s">
        <v>430</v>
      </c>
      <c r="E3" s="44"/>
      <c r="F3" s="45"/>
    </row>
    <row r="4" spans="1:6" ht="45.75" customHeight="1" thickBot="1">
      <c r="A4" s="42"/>
      <c r="B4" s="39"/>
      <c r="C4" s="41"/>
      <c r="D4" s="13" t="s">
        <v>431</v>
      </c>
      <c r="E4" s="18" t="s">
        <v>432</v>
      </c>
      <c r="F4" s="19" t="s">
        <v>433</v>
      </c>
    </row>
    <row r="5" spans="1:6" s="22" customFormat="1" ht="15.75" customHeight="1" thickBot="1">
      <c r="A5" s="20">
        <v>1</v>
      </c>
      <c r="B5" s="25">
        <v>2</v>
      </c>
      <c r="C5" s="24">
        <v>3</v>
      </c>
      <c r="D5" s="20">
        <v>4</v>
      </c>
      <c r="E5" s="21">
        <v>5</v>
      </c>
      <c r="F5" s="21">
        <v>6</v>
      </c>
    </row>
    <row r="6" spans="1:6" ht="22.5" customHeight="1" thickBot="1">
      <c r="A6" s="2">
        <v>1</v>
      </c>
      <c r="B6" s="6" t="s">
        <v>180</v>
      </c>
      <c r="C6" s="3" t="s">
        <v>0</v>
      </c>
      <c r="D6" s="9">
        <f>D7+D16+D26+D47+D55+D62+D68+D90+D110+D114+D129+D188</f>
        <v>387953049.36000007</v>
      </c>
      <c r="E6" s="17">
        <f>E7+E16+E26+E47+E55+E68+E90+E114+E129</f>
        <v>322559056.35000002</v>
      </c>
      <c r="F6" s="17">
        <f>F7+F16+F26+F47+F55+F68+F90+F114+F129</f>
        <v>328635319.35000002</v>
      </c>
    </row>
    <row r="7" spans="1:6" s="1" customFormat="1" ht="19.5" customHeight="1" thickBot="1">
      <c r="A7" s="2">
        <v>2</v>
      </c>
      <c r="B7" s="6" t="s">
        <v>181</v>
      </c>
      <c r="C7" s="3" t="s">
        <v>1</v>
      </c>
      <c r="D7" s="9">
        <f>D8</f>
        <v>231247360.70999998</v>
      </c>
      <c r="E7" s="12">
        <f>E8</f>
        <v>181659000</v>
      </c>
      <c r="F7" s="12">
        <f>F8</f>
        <v>182408000</v>
      </c>
    </row>
    <row r="8" spans="1:6" s="1" customFormat="1" ht="21.75" customHeight="1" thickBot="1">
      <c r="A8" s="2">
        <v>3</v>
      </c>
      <c r="B8" s="6" t="s">
        <v>182</v>
      </c>
      <c r="C8" s="3" t="s">
        <v>2</v>
      </c>
      <c r="D8" s="9">
        <f>D9+D10+D11+D12+D13+D14+D15</f>
        <v>231247360.70999998</v>
      </c>
      <c r="E8" s="12">
        <f>E9+E10+E11+E12+E13</f>
        <v>181659000</v>
      </c>
      <c r="F8" s="12">
        <f>F9+F10+F11+F12+F13</f>
        <v>182408000</v>
      </c>
    </row>
    <row r="9" spans="1:6" s="1" customFormat="1" ht="120.75" customHeight="1" thickBot="1">
      <c r="A9" s="2">
        <v>4</v>
      </c>
      <c r="B9" s="7" t="s">
        <v>183</v>
      </c>
      <c r="C9" s="4" t="s">
        <v>439</v>
      </c>
      <c r="D9" s="9">
        <v>220312011.72</v>
      </c>
      <c r="E9" s="12">
        <v>172359000</v>
      </c>
      <c r="F9" s="12">
        <v>172508000</v>
      </c>
    </row>
    <row r="10" spans="1:6" s="1" customFormat="1" ht="120.75" customHeight="1" thickBot="1">
      <c r="A10" s="2">
        <v>5</v>
      </c>
      <c r="B10" s="6" t="s">
        <v>184</v>
      </c>
      <c r="C10" s="3" t="s">
        <v>3</v>
      </c>
      <c r="D10" s="9">
        <v>1077294.73</v>
      </c>
      <c r="E10" s="12">
        <v>1100000</v>
      </c>
      <c r="F10" s="12">
        <v>1300000</v>
      </c>
    </row>
    <row r="11" spans="1:6" s="1" customFormat="1" ht="47.25" customHeight="1" thickBot="1">
      <c r="A11" s="2">
        <v>6</v>
      </c>
      <c r="B11" s="6" t="s">
        <v>185</v>
      </c>
      <c r="C11" s="3" t="s">
        <v>4</v>
      </c>
      <c r="D11" s="9">
        <v>2353410.35</v>
      </c>
      <c r="E11" s="12">
        <v>2700000</v>
      </c>
      <c r="F11" s="12">
        <v>2800000</v>
      </c>
    </row>
    <row r="12" spans="1:6" s="1" customFormat="1" ht="90.75" customHeight="1" thickBot="1">
      <c r="A12" s="2">
        <v>7</v>
      </c>
      <c r="B12" s="6" t="s">
        <v>186</v>
      </c>
      <c r="C12" s="3" t="s">
        <v>5</v>
      </c>
      <c r="D12" s="9">
        <v>2349485</v>
      </c>
      <c r="E12" s="12">
        <v>2100000</v>
      </c>
      <c r="F12" s="12">
        <v>2300000</v>
      </c>
    </row>
    <row r="13" spans="1:6" s="1" customFormat="1" ht="134.25" customHeight="1" thickBot="1">
      <c r="A13" s="2">
        <v>8</v>
      </c>
      <c r="B13" s="6" t="s">
        <v>355</v>
      </c>
      <c r="C13" s="4" t="s">
        <v>440</v>
      </c>
      <c r="D13" s="9">
        <v>972288.81</v>
      </c>
      <c r="E13" s="12">
        <v>3400000</v>
      </c>
      <c r="F13" s="12">
        <v>3500000</v>
      </c>
    </row>
    <row r="14" spans="1:6" s="1" customFormat="1" ht="63" customHeight="1" thickBot="1">
      <c r="A14" s="2">
        <v>9</v>
      </c>
      <c r="B14" s="6" t="s">
        <v>447</v>
      </c>
      <c r="C14" s="4" t="s">
        <v>448</v>
      </c>
      <c r="D14" s="9">
        <v>2391874</v>
      </c>
      <c r="E14" s="12">
        <v>0</v>
      </c>
      <c r="F14" s="12">
        <v>0</v>
      </c>
    </row>
    <row r="15" spans="1:6" s="1" customFormat="1" ht="62.25" customHeight="1" thickBot="1">
      <c r="A15" s="2">
        <v>10</v>
      </c>
      <c r="B15" s="6" t="s">
        <v>479</v>
      </c>
      <c r="C15" s="4" t="s">
        <v>480</v>
      </c>
      <c r="D15" s="9">
        <v>1790996.1</v>
      </c>
      <c r="E15" s="12">
        <v>0</v>
      </c>
      <c r="F15" s="12">
        <v>0</v>
      </c>
    </row>
    <row r="16" spans="1:6" s="1" customFormat="1" ht="47.25" customHeight="1" thickBot="1">
      <c r="A16" s="2">
        <v>11</v>
      </c>
      <c r="B16" s="6" t="s">
        <v>187</v>
      </c>
      <c r="C16" s="3" t="s">
        <v>6</v>
      </c>
      <c r="D16" s="9">
        <f>D17</f>
        <v>90634543.830000013</v>
      </c>
      <c r="E16" s="12">
        <f>E17</f>
        <v>82797755.569999993</v>
      </c>
      <c r="F16" s="12">
        <f>F17</f>
        <v>87204018.570000008</v>
      </c>
    </row>
    <row r="17" spans="1:6" s="1" customFormat="1" ht="31.5" customHeight="1" thickBot="1">
      <c r="A17" s="2">
        <v>12</v>
      </c>
      <c r="B17" s="6" t="s">
        <v>188</v>
      </c>
      <c r="C17" s="3" t="s">
        <v>7</v>
      </c>
      <c r="D17" s="9">
        <f>D18+D20+D22+D24</f>
        <v>90634543.830000013</v>
      </c>
      <c r="E17" s="12">
        <f>E18+E20+E22+E24</f>
        <v>82797755.569999993</v>
      </c>
      <c r="F17" s="12">
        <f>F18+F20+F22+F24</f>
        <v>87204018.570000008</v>
      </c>
    </row>
    <row r="18" spans="1:6" s="1" customFormat="1" ht="75.75" customHeight="1" thickBot="1">
      <c r="A18" s="2">
        <v>13</v>
      </c>
      <c r="B18" s="6" t="s">
        <v>189</v>
      </c>
      <c r="C18" s="3" t="s">
        <v>137</v>
      </c>
      <c r="D18" s="9">
        <f>D19</f>
        <v>46962697.689999998</v>
      </c>
      <c r="E18" s="12">
        <f>E19</f>
        <v>39501373.850000001</v>
      </c>
      <c r="F18" s="12">
        <f>F19</f>
        <v>41705767.810000002</v>
      </c>
    </row>
    <row r="19" spans="1:6" s="1" customFormat="1" ht="122.25" customHeight="1" thickBot="1">
      <c r="A19" s="2">
        <v>14</v>
      </c>
      <c r="B19" s="6" t="s">
        <v>190</v>
      </c>
      <c r="C19" s="4" t="s">
        <v>426</v>
      </c>
      <c r="D19" s="9">
        <v>46962697.689999998</v>
      </c>
      <c r="E19" s="12">
        <v>39501373.850000001</v>
      </c>
      <c r="F19" s="12">
        <v>41705767.810000002</v>
      </c>
    </row>
    <row r="20" spans="1:6" s="1" customFormat="1" ht="108" customHeight="1" thickBot="1">
      <c r="A20" s="2">
        <v>15</v>
      </c>
      <c r="B20" s="6" t="s">
        <v>191</v>
      </c>
      <c r="C20" s="4" t="s">
        <v>138</v>
      </c>
      <c r="D20" s="9">
        <f>D21</f>
        <v>245281.42</v>
      </c>
      <c r="E20" s="12">
        <f>E21</f>
        <v>269832.33</v>
      </c>
      <c r="F20" s="12">
        <f>F21</f>
        <v>277458.28000000003</v>
      </c>
    </row>
    <row r="21" spans="1:6" s="1" customFormat="1" ht="136.5" customHeight="1" thickBot="1">
      <c r="A21" s="2">
        <v>16</v>
      </c>
      <c r="B21" s="6" t="s">
        <v>192</v>
      </c>
      <c r="C21" s="4" t="s">
        <v>427</v>
      </c>
      <c r="D21" s="9">
        <v>245281.42</v>
      </c>
      <c r="E21" s="12">
        <v>269832.33</v>
      </c>
      <c r="F21" s="12">
        <v>277458.28000000003</v>
      </c>
    </row>
    <row r="22" spans="1:6" s="1" customFormat="1" ht="88.5" customHeight="1" thickBot="1">
      <c r="A22" s="2">
        <v>17</v>
      </c>
      <c r="B22" s="6" t="s">
        <v>193</v>
      </c>
      <c r="C22" s="4" t="s">
        <v>139</v>
      </c>
      <c r="D22" s="9">
        <f>D23</f>
        <v>48539612.789999999</v>
      </c>
      <c r="E22" s="12">
        <f>E23</f>
        <v>48199763.170000002</v>
      </c>
      <c r="F22" s="12">
        <f>F23</f>
        <v>50356568.640000001</v>
      </c>
    </row>
    <row r="23" spans="1:6" s="1" customFormat="1" ht="120" customHeight="1" thickBot="1">
      <c r="A23" s="2">
        <v>18</v>
      </c>
      <c r="B23" s="6" t="s">
        <v>194</v>
      </c>
      <c r="C23" s="4" t="s">
        <v>428</v>
      </c>
      <c r="D23" s="9">
        <v>48539612.789999999</v>
      </c>
      <c r="E23" s="12">
        <v>48199763.170000002</v>
      </c>
      <c r="F23" s="12">
        <v>50356568.640000001</v>
      </c>
    </row>
    <row r="24" spans="1:6" s="1" customFormat="1" ht="90" customHeight="1" thickBot="1">
      <c r="A24" s="2">
        <v>19</v>
      </c>
      <c r="B24" s="6" t="s">
        <v>195</v>
      </c>
      <c r="C24" s="4" t="s">
        <v>140</v>
      </c>
      <c r="D24" s="9">
        <f>D25</f>
        <v>-5113048.07</v>
      </c>
      <c r="E24" s="12">
        <f>E25</f>
        <v>-5173213.78</v>
      </c>
      <c r="F24" s="12">
        <f>F25</f>
        <v>-5135776.16</v>
      </c>
    </row>
    <row r="25" spans="1:6" s="1" customFormat="1" ht="118.5" customHeight="1" thickBot="1">
      <c r="A25" s="2">
        <v>20</v>
      </c>
      <c r="B25" s="6" t="s">
        <v>196</v>
      </c>
      <c r="C25" s="4" t="s">
        <v>429</v>
      </c>
      <c r="D25" s="9">
        <v>-5113048.07</v>
      </c>
      <c r="E25" s="12">
        <v>-5173213.78</v>
      </c>
      <c r="F25" s="12">
        <v>-5135776.16</v>
      </c>
    </row>
    <row r="26" spans="1:6" s="1" customFormat="1" ht="20.25" customHeight="1" thickBot="1">
      <c r="A26" s="2">
        <v>21</v>
      </c>
      <c r="B26" s="6" t="s">
        <v>197</v>
      </c>
      <c r="C26" s="3" t="s">
        <v>8</v>
      </c>
      <c r="D26" s="9">
        <f>D27+D41+D43+D45</f>
        <v>20692613.499999996</v>
      </c>
      <c r="E26" s="12">
        <f>E27+E43+E45</f>
        <v>23996000</v>
      </c>
      <c r="F26" s="12">
        <f>F27+F43+F45</f>
        <v>24448000</v>
      </c>
    </row>
    <row r="27" spans="1:6" s="1" customFormat="1" ht="36" customHeight="1" thickBot="1">
      <c r="A27" s="2">
        <v>22</v>
      </c>
      <c r="B27" s="6" t="s">
        <v>198</v>
      </c>
      <c r="C27" s="3" t="s">
        <v>9</v>
      </c>
      <c r="D27" s="9">
        <f>SUM(D28,D31,D34)</f>
        <v>19737552.509999998</v>
      </c>
      <c r="E27" s="12">
        <f>E28+E31+E34</f>
        <v>21630000</v>
      </c>
      <c r="F27" s="12">
        <f>F28+F31+F34</f>
        <v>22030000</v>
      </c>
    </row>
    <row r="28" spans="1:6" s="1" customFormat="1" ht="34.5" customHeight="1" thickBot="1">
      <c r="A28" s="2">
        <v>23</v>
      </c>
      <c r="B28" s="6" t="s">
        <v>199</v>
      </c>
      <c r="C28" s="3" t="s">
        <v>10</v>
      </c>
      <c r="D28" s="9">
        <f>SUM(D29,D30)</f>
        <v>9550827.8100000005</v>
      </c>
      <c r="E28" s="12">
        <f>E29+E30</f>
        <v>10243000</v>
      </c>
      <c r="F28" s="12">
        <f>F29+F30</f>
        <v>10643000</v>
      </c>
    </row>
    <row r="29" spans="1:6" s="1" customFormat="1" ht="35.25" customHeight="1" thickBot="1">
      <c r="A29" s="2">
        <v>24</v>
      </c>
      <c r="B29" s="6" t="s">
        <v>200</v>
      </c>
      <c r="C29" s="3" t="s">
        <v>10</v>
      </c>
      <c r="D29" s="9">
        <v>9550827.8100000005</v>
      </c>
      <c r="E29" s="12">
        <v>10242300</v>
      </c>
      <c r="F29" s="12">
        <v>10642300</v>
      </c>
    </row>
    <row r="30" spans="1:6" s="1" customFormat="1" ht="47.25" customHeight="1" thickBot="1">
      <c r="A30" s="2">
        <v>25</v>
      </c>
      <c r="B30" s="6" t="s">
        <v>201</v>
      </c>
      <c r="C30" s="3" t="s">
        <v>11</v>
      </c>
      <c r="D30" s="9">
        <v>0</v>
      </c>
      <c r="E30" s="15">
        <v>700</v>
      </c>
      <c r="F30" s="16">
        <v>700</v>
      </c>
    </row>
    <row r="31" spans="1:6" s="1" customFormat="1" ht="49.5" customHeight="1" thickBot="1">
      <c r="A31" s="2">
        <v>26</v>
      </c>
      <c r="B31" s="6" t="s">
        <v>202</v>
      </c>
      <c r="C31" s="3" t="s">
        <v>12</v>
      </c>
      <c r="D31" s="9">
        <f>D32+D33</f>
        <v>10186724.699999999</v>
      </c>
      <c r="E31" s="12">
        <f>E32+E33</f>
        <v>11287000</v>
      </c>
      <c r="F31" s="12">
        <f>F32+F33</f>
        <v>11287000</v>
      </c>
    </row>
    <row r="32" spans="1:6" s="1" customFormat="1" ht="77.25" customHeight="1" thickBot="1">
      <c r="A32" s="2">
        <v>27</v>
      </c>
      <c r="B32" s="6" t="s">
        <v>203</v>
      </c>
      <c r="C32" s="3" t="s">
        <v>13</v>
      </c>
      <c r="D32" s="9">
        <v>10190336.02</v>
      </c>
      <c r="E32" s="12">
        <v>11237000</v>
      </c>
      <c r="F32" s="12">
        <v>11237000</v>
      </c>
    </row>
    <row r="33" spans="1:6" s="1" customFormat="1" ht="64.5" customHeight="1" thickBot="1">
      <c r="A33" s="2">
        <v>28</v>
      </c>
      <c r="B33" s="6" t="s">
        <v>348</v>
      </c>
      <c r="C33" s="3" t="s">
        <v>349</v>
      </c>
      <c r="D33" s="9">
        <v>-3611.32</v>
      </c>
      <c r="E33" s="12">
        <v>50000</v>
      </c>
      <c r="F33" s="12">
        <v>50000</v>
      </c>
    </row>
    <row r="34" spans="1:6" s="1" customFormat="1" ht="51" customHeight="1" thickBot="1">
      <c r="A34" s="2">
        <v>29</v>
      </c>
      <c r="B34" s="6" t="s">
        <v>204</v>
      </c>
      <c r="C34" s="3" t="s">
        <v>14</v>
      </c>
      <c r="D34" s="9">
        <v>0</v>
      </c>
      <c r="E34" s="12">
        <v>100000</v>
      </c>
      <c r="F34" s="12">
        <v>100000</v>
      </c>
    </row>
    <row r="35" spans="1:6" s="1" customFormat="1" ht="36.75" hidden="1" customHeight="1" thickBot="1">
      <c r="A35" s="2"/>
      <c r="B35" s="6" t="s">
        <v>205</v>
      </c>
      <c r="C35" s="3" t="s">
        <v>15</v>
      </c>
      <c r="D35" s="9">
        <f>D36+D37</f>
        <v>0</v>
      </c>
      <c r="E35" s="11"/>
      <c r="F35" s="11"/>
    </row>
    <row r="36" spans="1:6" s="1" customFormat="1" ht="36.75" hidden="1" customHeight="1" thickBot="1">
      <c r="A36" s="2"/>
      <c r="B36" s="6" t="s">
        <v>206</v>
      </c>
      <c r="C36" s="3" t="s">
        <v>15</v>
      </c>
      <c r="D36" s="9">
        <v>0</v>
      </c>
      <c r="E36" s="11"/>
      <c r="F36" s="11"/>
    </row>
    <row r="37" spans="1:6" s="1" customFormat="1" ht="1.5" hidden="1" customHeight="1" thickBot="1">
      <c r="A37" s="2"/>
      <c r="B37" s="6" t="s">
        <v>207</v>
      </c>
      <c r="C37" s="3" t="s">
        <v>121</v>
      </c>
      <c r="D37" s="9">
        <v>0</v>
      </c>
      <c r="E37" s="11"/>
      <c r="F37" s="11"/>
    </row>
    <row r="38" spans="1:6" s="1" customFormat="1" ht="33" hidden="1" customHeight="1" thickBot="1">
      <c r="A38" s="2"/>
      <c r="B38" s="6" t="s">
        <v>205</v>
      </c>
      <c r="C38" s="3" t="s">
        <v>15</v>
      </c>
      <c r="D38" s="9">
        <f>D39+D40</f>
        <v>0</v>
      </c>
      <c r="E38" s="11"/>
      <c r="F38" s="11"/>
    </row>
    <row r="39" spans="1:6" s="1" customFormat="1" ht="4.5" hidden="1" customHeight="1" thickBot="1">
      <c r="A39" s="2"/>
      <c r="B39" s="6" t="s">
        <v>206</v>
      </c>
      <c r="C39" s="3" t="s">
        <v>15</v>
      </c>
      <c r="D39" s="9">
        <v>0</v>
      </c>
      <c r="E39" s="11"/>
      <c r="F39" s="11"/>
    </row>
    <row r="40" spans="1:6" s="1" customFormat="1" ht="43.5" hidden="1" thickBot="1">
      <c r="A40" s="2"/>
      <c r="B40" s="6" t="s">
        <v>207</v>
      </c>
      <c r="C40" s="3" t="s">
        <v>121</v>
      </c>
      <c r="D40" s="9">
        <v>0</v>
      </c>
      <c r="E40" s="11"/>
      <c r="F40" s="11"/>
    </row>
    <row r="41" spans="1:6" s="1" customFormat="1" ht="36" customHeight="1" thickBot="1">
      <c r="A41" s="2">
        <v>30</v>
      </c>
      <c r="B41" s="6" t="s">
        <v>205</v>
      </c>
      <c r="C41" s="3" t="s">
        <v>15</v>
      </c>
      <c r="D41" s="9">
        <f>D42</f>
        <v>-8377.6</v>
      </c>
      <c r="E41" s="16">
        <f>E42</f>
        <v>0</v>
      </c>
      <c r="F41" s="16">
        <f>F42</f>
        <v>0</v>
      </c>
    </row>
    <row r="42" spans="1:6" s="1" customFormat="1" ht="30.75" customHeight="1" thickBot="1">
      <c r="A42" s="2">
        <v>31</v>
      </c>
      <c r="B42" s="6" t="s">
        <v>206</v>
      </c>
      <c r="C42" s="3" t="s">
        <v>15</v>
      </c>
      <c r="D42" s="9">
        <v>-8377.6</v>
      </c>
      <c r="E42" s="15">
        <v>0</v>
      </c>
      <c r="F42" s="15">
        <v>0</v>
      </c>
    </row>
    <row r="43" spans="1:6" s="1" customFormat="1" ht="18" customHeight="1" thickBot="1">
      <c r="A43" s="2">
        <v>32</v>
      </c>
      <c r="B43" s="6" t="s">
        <v>208</v>
      </c>
      <c r="C43" s="3" t="s">
        <v>16</v>
      </c>
      <c r="D43" s="9">
        <f>D44</f>
        <v>-5771.19</v>
      </c>
      <c r="E43" s="12">
        <f>E44</f>
        <v>270000</v>
      </c>
      <c r="F43" s="12">
        <f>F44</f>
        <v>280000</v>
      </c>
    </row>
    <row r="44" spans="1:6" s="1" customFormat="1" ht="18.75" thickBot="1">
      <c r="A44" s="2">
        <v>33</v>
      </c>
      <c r="B44" s="6" t="s">
        <v>209</v>
      </c>
      <c r="C44" s="3" t="s">
        <v>16</v>
      </c>
      <c r="D44" s="9">
        <v>-5771.19</v>
      </c>
      <c r="E44" s="12">
        <v>270000</v>
      </c>
      <c r="F44" s="12">
        <v>280000</v>
      </c>
    </row>
    <row r="45" spans="1:6" s="1" customFormat="1" ht="36.75" customHeight="1" thickBot="1">
      <c r="A45" s="2">
        <v>34</v>
      </c>
      <c r="B45" s="6" t="s">
        <v>210</v>
      </c>
      <c r="C45" s="3" t="s">
        <v>89</v>
      </c>
      <c r="D45" s="9">
        <f>D46</f>
        <v>969209.78</v>
      </c>
      <c r="E45" s="12">
        <f>E46</f>
        <v>2096000</v>
      </c>
      <c r="F45" s="12">
        <f>F46</f>
        <v>2138000</v>
      </c>
    </row>
    <row r="46" spans="1:6" s="1" customFormat="1" ht="47.25" customHeight="1" thickBot="1">
      <c r="A46" s="2">
        <v>35</v>
      </c>
      <c r="B46" s="6" t="s">
        <v>211</v>
      </c>
      <c r="C46" s="3" t="s">
        <v>17</v>
      </c>
      <c r="D46" s="9">
        <v>969209.78</v>
      </c>
      <c r="E46" s="12">
        <v>2096000</v>
      </c>
      <c r="F46" s="12">
        <v>2138000</v>
      </c>
    </row>
    <row r="47" spans="1:6" s="1" customFormat="1" ht="18.75" customHeight="1" thickBot="1">
      <c r="A47" s="2">
        <v>36</v>
      </c>
      <c r="B47" s="6" t="s">
        <v>212</v>
      </c>
      <c r="C47" s="3" t="s">
        <v>18</v>
      </c>
      <c r="D47" s="9">
        <f>SUM(D48,D50)</f>
        <v>8844611.4699999988</v>
      </c>
      <c r="E47" s="12">
        <f>E48+E50</f>
        <v>8222000</v>
      </c>
      <c r="F47" s="12">
        <f>F48+F50</f>
        <v>8491000</v>
      </c>
    </row>
    <row r="48" spans="1:6" s="1" customFormat="1" ht="21" customHeight="1" thickBot="1">
      <c r="A48" s="2">
        <v>37</v>
      </c>
      <c r="B48" s="6" t="s">
        <v>213</v>
      </c>
      <c r="C48" s="3" t="s">
        <v>19</v>
      </c>
      <c r="D48" s="9">
        <f>D49</f>
        <v>3030047.12</v>
      </c>
      <c r="E48" s="12">
        <f>E49</f>
        <v>2267000</v>
      </c>
      <c r="F48" s="12">
        <f>F49</f>
        <v>2388000</v>
      </c>
    </row>
    <row r="49" spans="1:6" s="1" customFormat="1" ht="48" customHeight="1" thickBot="1">
      <c r="A49" s="2">
        <v>38</v>
      </c>
      <c r="B49" s="6" t="s">
        <v>214</v>
      </c>
      <c r="C49" s="3" t="s">
        <v>20</v>
      </c>
      <c r="D49" s="9">
        <v>3030047.12</v>
      </c>
      <c r="E49" s="12">
        <v>2267000</v>
      </c>
      <c r="F49" s="12">
        <v>2388000</v>
      </c>
    </row>
    <row r="50" spans="1:6" s="1" customFormat="1" ht="20.25" customHeight="1" thickBot="1">
      <c r="A50" s="2">
        <v>39</v>
      </c>
      <c r="B50" s="6" t="s">
        <v>215</v>
      </c>
      <c r="C50" s="3" t="s">
        <v>21</v>
      </c>
      <c r="D50" s="9">
        <f>SUM(D51,D53)</f>
        <v>5814564.3499999996</v>
      </c>
      <c r="E50" s="12">
        <f>E51+E53</f>
        <v>5955000</v>
      </c>
      <c r="F50" s="12">
        <f>F51+F53</f>
        <v>6103000</v>
      </c>
    </row>
    <row r="51" spans="1:6" s="1" customFormat="1" ht="19.5" customHeight="1" thickBot="1">
      <c r="A51" s="2">
        <v>40</v>
      </c>
      <c r="B51" s="6" t="s">
        <v>216</v>
      </c>
      <c r="C51" s="3" t="s">
        <v>22</v>
      </c>
      <c r="D51" s="9">
        <f>D52</f>
        <v>1986349.09</v>
      </c>
      <c r="E51" s="12">
        <f>E52</f>
        <v>2153000</v>
      </c>
      <c r="F51" s="12">
        <f>F52</f>
        <v>2201000</v>
      </c>
    </row>
    <row r="52" spans="1:6" s="1" customFormat="1" ht="47.25" customHeight="1" thickBot="1">
      <c r="A52" s="2">
        <v>41</v>
      </c>
      <c r="B52" s="6" t="s">
        <v>217</v>
      </c>
      <c r="C52" s="3" t="s">
        <v>23</v>
      </c>
      <c r="D52" s="9">
        <v>1986349.09</v>
      </c>
      <c r="E52" s="12">
        <v>2153000</v>
      </c>
      <c r="F52" s="12">
        <v>2201000</v>
      </c>
    </row>
    <row r="53" spans="1:6" s="1" customFormat="1" ht="21.75" customHeight="1" thickBot="1">
      <c r="A53" s="2">
        <v>42</v>
      </c>
      <c r="B53" s="6" t="s">
        <v>218</v>
      </c>
      <c r="C53" s="3" t="s">
        <v>24</v>
      </c>
      <c r="D53" s="9">
        <f>D54</f>
        <v>3828215.26</v>
      </c>
      <c r="E53" s="12">
        <f>E54</f>
        <v>3802000</v>
      </c>
      <c r="F53" s="12">
        <f>F54</f>
        <v>3902000</v>
      </c>
    </row>
    <row r="54" spans="1:6" s="1" customFormat="1" ht="48" customHeight="1" thickBot="1">
      <c r="A54" s="2">
        <v>43</v>
      </c>
      <c r="B54" s="6" t="s">
        <v>219</v>
      </c>
      <c r="C54" s="3" t="s">
        <v>25</v>
      </c>
      <c r="D54" s="9">
        <v>3828215.26</v>
      </c>
      <c r="E54" s="12">
        <v>3802000</v>
      </c>
      <c r="F54" s="12">
        <v>3902000</v>
      </c>
    </row>
    <row r="55" spans="1:6" s="1" customFormat="1" ht="19.5" customHeight="1" thickBot="1">
      <c r="A55" s="2">
        <v>44</v>
      </c>
      <c r="B55" s="6" t="s">
        <v>220</v>
      </c>
      <c r="C55" s="3" t="s">
        <v>26</v>
      </c>
      <c r="D55" s="9">
        <f>SUM(D56,D58)</f>
        <v>2445649.7200000002</v>
      </c>
      <c r="E55" s="12">
        <f>E56+E58</f>
        <v>3510399.99</v>
      </c>
      <c r="F55" s="12">
        <f>F56+F58</f>
        <v>3710399.99</v>
      </c>
    </row>
    <row r="56" spans="1:6" s="1" customFormat="1" ht="35.25" customHeight="1" thickBot="1">
      <c r="A56" s="2">
        <v>45</v>
      </c>
      <c r="B56" s="6" t="s">
        <v>441</v>
      </c>
      <c r="C56" s="3" t="s">
        <v>27</v>
      </c>
      <c r="D56" s="9">
        <f>D57</f>
        <v>2445649.7200000002</v>
      </c>
      <c r="E56" s="12">
        <f>E57</f>
        <v>3500000</v>
      </c>
      <c r="F56" s="12">
        <f>F57</f>
        <v>3700000</v>
      </c>
    </row>
    <row r="57" spans="1:6" s="1" customFormat="1" ht="49.5" customHeight="1" thickBot="1">
      <c r="A57" s="2">
        <v>46</v>
      </c>
      <c r="B57" s="6" t="s">
        <v>221</v>
      </c>
      <c r="C57" s="3" t="s">
        <v>28</v>
      </c>
      <c r="D57" s="9">
        <v>2445649.7200000002</v>
      </c>
      <c r="E57" s="12">
        <v>3500000</v>
      </c>
      <c r="F57" s="12">
        <v>3700000</v>
      </c>
    </row>
    <row r="58" spans="1:6" s="1" customFormat="1" ht="47.25" customHeight="1" thickBot="1">
      <c r="A58" s="2">
        <v>47</v>
      </c>
      <c r="B58" s="6" t="s">
        <v>442</v>
      </c>
      <c r="C58" s="3" t="s">
        <v>29</v>
      </c>
      <c r="D58" s="9">
        <f>D59+D60</f>
        <v>0</v>
      </c>
      <c r="E58" s="12">
        <f>E59+E60</f>
        <v>10399.99</v>
      </c>
      <c r="F58" s="12">
        <f>F59+F60</f>
        <v>10399.99</v>
      </c>
    </row>
    <row r="59" spans="1:6" s="1" customFormat="1" ht="32.25" customHeight="1" thickBot="1">
      <c r="A59" s="2">
        <v>48</v>
      </c>
      <c r="B59" s="6" t="s">
        <v>302</v>
      </c>
      <c r="C59" s="3" t="s">
        <v>301</v>
      </c>
      <c r="D59" s="9">
        <v>0</v>
      </c>
      <c r="E59" s="12">
        <v>6666.66</v>
      </c>
      <c r="F59" s="12">
        <v>6666.66</v>
      </c>
    </row>
    <row r="60" spans="1:6" s="1" customFormat="1" ht="75.75" customHeight="1" thickBot="1">
      <c r="A60" s="2">
        <v>49</v>
      </c>
      <c r="B60" s="6" t="s">
        <v>222</v>
      </c>
      <c r="C60" s="3" t="s">
        <v>30</v>
      </c>
      <c r="D60" s="9">
        <f>D61</f>
        <v>0</v>
      </c>
      <c r="E60" s="12">
        <f>E61</f>
        <v>3733.33</v>
      </c>
      <c r="F60" s="12">
        <f>F61</f>
        <v>3733.33</v>
      </c>
    </row>
    <row r="61" spans="1:6" s="1" customFormat="1" ht="91.5" customHeight="1" thickBot="1">
      <c r="A61" s="2">
        <v>50</v>
      </c>
      <c r="B61" s="6" t="s">
        <v>223</v>
      </c>
      <c r="C61" s="3" t="s">
        <v>31</v>
      </c>
      <c r="D61" s="9">
        <v>0</v>
      </c>
      <c r="E61" s="12">
        <v>3733.33</v>
      </c>
      <c r="F61" s="12">
        <v>3733.33</v>
      </c>
    </row>
    <row r="62" spans="1:6" s="1" customFormat="1" ht="46.5" customHeight="1" thickBot="1">
      <c r="A62" s="2">
        <v>51</v>
      </c>
      <c r="B62" s="6" t="s">
        <v>449</v>
      </c>
      <c r="C62" s="3" t="s">
        <v>450</v>
      </c>
      <c r="D62" s="9">
        <f>D63</f>
        <v>-233.26000000000002</v>
      </c>
      <c r="E62" s="12">
        <f>E63</f>
        <v>0</v>
      </c>
      <c r="F62" s="12">
        <f>F63</f>
        <v>0</v>
      </c>
    </row>
    <row r="63" spans="1:6" s="1" customFormat="1" ht="33.75" customHeight="1" thickBot="1">
      <c r="A63" s="2">
        <v>52</v>
      </c>
      <c r="B63" s="6" t="s">
        <v>451</v>
      </c>
      <c r="C63" s="3" t="s">
        <v>452</v>
      </c>
      <c r="D63" s="9">
        <f>D64+D66</f>
        <v>-233.26000000000002</v>
      </c>
      <c r="E63" s="12">
        <f>E64</f>
        <v>0</v>
      </c>
      <c r="F63" s="12">
        <f>F64</f>
        <v>0</v>
      </c>
    </row>
    <row r="64" spans="1:6" s="1" customFormat="1" ht="18" customHeight="1" thickBot="1">
      <c r="A64" s="2">
        <v>53</v>
      </c>
      <c r="B64" s="6" t="s">
        <v>455</v>
      </c>
      <c r="C64" s="3" t="s">
        <v>456</v>
      </c>
      <c r="D64" s="9">
        <f>D65</f>
        <v>0.73</v>
      </c>
      <c r="E64" s="12">
        <f>E65</f>
        <v>0</v>
      </c>
      <c r="F64" s="12">
        <f>F65</f>
        <v>0</v>
      </c>
    </row>
    <row r="65" spans="1:6" s="1" customFormat="1" ht="33" customHeight="1" thickBot="1">
      <c r="A65" s="2">
        <v>54</v>
      </c>
      <c r="B65" s="6" t="s">
        <v>453</v>
      </c>
      <c r="C65" s="3" t="s">
        <v>454</v>
      </c>
      <c r="D65" s="9">
        <v>0.73</v>
      </c>
      <c r="E65" s="12">
        <v>0</v>
      </c>
      <c r="F65" s="12">
        <v>0</v>
      </c>
    </row>
    <row r="66" spans="1:6" s="1" customFormat="1" ht="60.75" customHeight="1" thickBot="1">
      <c r="A66" s="2">
        <v>55</v>
      </c>
      <c r="B66" s="6" t="s">
        <v>459</v>
      </c>
      <c r="C66" s="3" t="s">
        <v>460</v>
      </c>
      <c r="D66" s="9">
        <f>D67</f>
        <v>-233.99</v>
      </c>
      <c r="E66" s="12">
        <f>E67</f>
        <v>0</v>
      </c>
      <c r="F66" s="12">
        <f>F67</f>
        <v>0</v>
      </c>
    </row>
    <row r="67" spans="1:6" s="1" customFormat="1" ht="79.5" customHeight="1" thickBot="1">
      <c r="A67" s="2">
        <v>56</v>
      </c>
      <c r="B67" s="6" t="s">
        <v>457</v>
      </c>
      <c r="C67" s="3" t="s">
        <v>458</v>
      </c>
      <c r="D67" s="9">
        <v>-233.99</v>
      </c>
      <c r="E67" s="12">
        <v>0</v>
      </c>
      <c r="F67" s="12">
        <v>0</v>
      </c>
    </row>
    <row r="68" spans="1:6" s="1" customFormat="1" ht="49.5" customHeight="1" thickBot="1">
      <c r="A68" s="2">
        <v>57</v>
      </c>
      <c r="B68" s="6" t="s">
        <v>224</v>
      </c>
      <c r="C68" s="3" t="s">
        <v>32</v>
      </c>
      <c r="D68" s="9">
        <f>D69+D80+D85</f>
        <v>14044118.859999999</v>
      </c>
      <c r="E68" s="12">
        <f>E69+E80+E85</f>
        <v>15129190.67</v>
      </c>
      <c r="F68" s="12">
        <f>F69+F80+F85</f>
        <v>15129190.67</v>
      </c>
    </row>
    <row r="69" spans="1:6" s="1" customFormat="1" ht="90.75" customHeight="1" thickBot="1">
      <c r="A69" s="2">
        <v>58</v>
      </c>
      <c r="B69" s="6" t="s">
        <v>225</v>
      </c>
      <c r="C69" s="3" t="s">
        <v>33</v>
      </c>
      <c r="D69" s="9">
        <f>D70+D74+D76</f>
        <v>9219107.1699999999</v>
      </c>
      <c r="E69" s="12">
        <f>E70+E74+E76</f>
        <v>9968263.290000001</v>
      </c>
      <c r="F69" s="12">
        <f>F70+F74+F76</f>
        <v>9968263.290000001</v>
      </c>
    </row>
    <row r="70" spans="1:6" s="1" customFormat="1" ht="77.25" customHeight="1" thickBot="1">
      <c r="A70" s="2">
        <v>59</v>
      </c>
      <c r="B70" s="6" t="s">
        <v>226</v>
      </c>
      <c r="C70" s="3" t="s">
        <v>34</v>
      </c>
      <c r="D70" s="9">
        <f>D71</f>
        <v>5686061.5499999998</v>
      </c>
      <c r="E70" s="12">
        <f>E71</f>
        <v>5761103.4000000004</v>
      </c>
      <c r="F70" s="12">
        <f>F71</f>
        <v>5761103.4000000004</v>
      </c>
    </row>
    <row r="71" spans="1:6" s="1" customFormat="1" ht="93.75" customHeight="1" thickBot="1">
      <c r="A71" s="2">
        <v>60</v>
      </c>
      <c r="B71" s="6" t="s">
        <v>227</v>
      </c>
      <c r="C71" s="3" t="s">
        <v>35</v>
      </c>
      <c r="D71" s="9">
        <v>5686061.5499999998</v>
      </c>
      <c r="E71" s="12">
        <v>5761103.4000000004</v>
      </c>
      <c r="F71" s="12">
        <v>5761103.4000000004</v>
      </c>
    </row>
    <row r="72" spans="1:6" s="1" customFormat="1" ht="123.75" hidden="1" customHeight="1" thickBot="1">
      <c r="A72" s="2"/>
      <c r="B72" s="6" t="s">
        <v>228</v>
      </c>
      <c r="C72" s="4" t="s">
        <v>173</v>
      </c>
      <c r="D72" s="9">
        <f>D73</f>
        <v>0</v>
      </c>
      <c r="E72" s="11"/>
      <c r="F72" s="11"/>
    </row>
    <row r="73" spans="1:6" s="1" customFormat="1" ht="107.25" hidden="1" customHeight="1" thickBot="1">
      <c r="A73" s="2"/>
      <c r="B73" s="6" t="s">
        <v>229</v>
      </c>
      <c r="C73" s="3" t="s">
        <v>174</v>
      </c>
      <c r="D73" s="9">
        <v>0</v>
      </c>
      <c r="E73" s="11"/>
      <c r="F73" s="11"/>
    </row>
    <row r="74" spans="1:6" s="1" customFormat="1" ht="90" customHeight="1" thickBot="1">
      <c r="A74" s="2">
        <v>61</v>
      </c>
      <c r="B74" s="6" t="s">
        <v>228</v>
      </c>
      <c r="C74" s="4" t="s">
        <v>173</v>
      </c>
      <c r="D74" s="9">
        <f>D75</f>
        <v>1059469.1100000001</v>
      </c>
      <c r="E74" s="12">
        <f>E75</f>
        <v>211033.96</v>
      </c>
      <c r="F74" s="12">
        <f>F75</f>
        <v>211033.96</v>
      </c>
    </row>
    <row r="75" spans="1:6" s="1" customFormat="1" ht="91.5" customHeight="1" thickBot="1">
      <c r="A75" s="2">
        <v>62</v>
      </c>
      <c r="B75" s="6" t="s">
        <v>229</v>
      </c>
      <c r="C75" s="3" t="s">
        <v>174</v>
      </c>
      <c r="D75" s="9">
        <v>1059469.1100000001</v>
      </c>
      <c r="E75" s="12">
        <v>211033.96</v>
      </c>
      <c r="F75" s="12">
        <v>211033.96</v>
      </c>
    </row>
    <row r="76" spans="1:6" s="1" customFormat="1" ht="48.75" customHeight="1" thickBot="1">
      <c r="A76" s="2">
        <v>63</v>
      </c>
      <c r="B76" s="6" t="s">
        <v>230</v>
      </c>
      <c r="C76" s="3" t="s">
        <v>36</v>
      </c>
      <c r="D76" s="9">
        <f>D77</f>
        <v>2473576.5099999998</v>
      </c>
      <c r="E76" s="12">
        <f>E77</f>
        <v>3996125.93</v>
      </c>
      <c r="F76" s="12">
        <f>F77</f>
        <v>3996125.93</v>
      </c>
    </row>
    <row r="77" spans="1:6" s="1" customFormat="1" ht="45.75" customHeight="1" thickBot="1">
      <c r="A77" s="2">
        <v>64</v>
      </c>
      <c r="B77" s="6" t="s">
        <v>231</v>
      </c>
      <c r="C77" s="3" t="s">
        <v>37</v>
      </c>
      <c r="D77" s="9">
        <v>2473576.5099999998</v>
      </c>
      <c r="E77" s="12">
        <v>3996125.93</v>
      </c>
      <c r="F77" s="12">
        <v>3996125.93</v>
      </c>
    </row>
    <row r="78" spans="1:6" s="1" customFormat="1" ht="0.75" hidden="1" customHeight="1" thickBot="1">
      <c r="A78" s="2"/>
      <c r="B78" s="6"/>
      <c r="C78" s="3"/>
      <c r="D78" s="9"/>
      <c r="E78" s="11"/>
      <c r="F78" s="11"/>
    </row>
    <row r="79" spans="1:6" s="1" customFormat="1" ht="38.25" hidden="1" customHeight="1" thickBot="1">
      <c r="A79" s="2"/>
      <c r="B79" s="6"/>
      <c r="C79" s="3"/>
      <c r="D79" s="9"/>
      <c r="E79" s="11"/>
      <c r="F79" s="11"/>
    </row>
    <row r="80" spans="1:6" s="1" customFormat="1" ht="75" customHeight="1" thickBot="1">
      <c r="A80" s="2">
        <v>65</v>
      </c>
      <c r="B80" s="6" t="s">
        <v>411</v>
      </c>
      <c r="C80" s="3" t="s">
        <v>412</v>
      </c>
      <c r="D80" s="9">
        <f>D81+D83</f>
        <v>6067.1600000000008</v>
      </c>
      <c r="E80" s="11">
        <f t="shared" ref="D80:F81" si="0">E81</f>
        <v>283.62</v>
      </c>
      <c r="F80" s="11">
        <f t="shared" si="0"/>
        <v>283.62</v>
      </c>
    </row>
    <row r="81" spans="1:6" s="1" customFormat="1" ht="76.5" customHeight="1" thickBot="1">
      <c r="A81" s="2">
        <v>66</v>
      </c>
      <c r="B81" s="6" t="s">
        <v>409</v>
      </c>
      <c r="C81" s="3" t="s">
        <v>410</v>
      </c>
      <c r="D81" s="9">
        <f t="shared" si="0"/>
        <v>5923.39</v>
      </c>
      <c r="E81" s="11">
        <f t="shared" si="0"/>
        <v>283.62</v>
      </c>
      <c r="F81" s="11">
        <f t="shared" si="0"/>
        <v>283.62</v>
      </c>
    </row>
    <row r="82" spans="1:6" s="1" customFormat="1" ht="164.25" customHeight="1" thickBot="1">
      <c r="A82" s="2">
        <v>67</v>
      </c>
      <c r="B82" s="6" t="s">
        <v>407</v>
      </c>
      <c r="C82" s="4" t="s">
        <v>408</v>
      </c>
      <c r="D82" s="9">
        <v>5923.39</v>
      </c>
      <c r="E82" s="11">
        <v>283.62</v>
      </c>
      <c r="F82" s="11">
        <v>283.62</v>
      </c>
    </row>
    <row r="83" spans="1:6" s="1" customFormat="1" ht="124.5" customHeight="1" thickBot="1">
      <c r="A83" s="2">
        <v>68</v>
      </c>
      <c r="B83" s="6" t="s">
        <v>475</v>
      </c>
      <c r="C83" s="4" t="s">
        <v>476</v>
      </c>
      <c r="D83" s="9">
        <f>D84</f>
        <v>143.77000000000001</v>
      </c>
      <c r="E83" s="16">
        <f>E84</f>
        <v>0</v>
      </c>
      <c r="F83" s="16">
        <f>F84</f>
        <v>0</v>
      </c>
    </row>
    <row r="84" spans="1:6" s="1" customFormat="1" ht="212.25" customHeight="1" thickBot="1">
      <c r="A84" s="2">
        <v>69</v>
      </c>
      <c r="B84" s="6" t="s">
        <v>477</v>
      </c>
      <c r="C84" s="4" t="s">
        <v>478</v>
      </c>
      <c r="D84" s="9">
        <v>143.77000000000001</v>
      </c>
      <c r="E84" s="16">
        <v>0</v>
      </c>
      <c r="F84" s="16">
        <v>0</v>
      </c>
    </row>
    <row r="85" spans="1:6" s="1" customFormat="1" ht="93" customHeight="1" thickBot="1">
      <c r="A85" s="2">
        <v>70</v>
      </c>
      <c r="B85" s="6" t="s">
        <v>304</v>
      </c>
      <c r="C85" s="4" t="s">
        <v>303</v>
      </c>
      <c r="D85" s="9">
        <f>D86+D88</f>
        <v>4818944.53</v>
      </c>
      <c r="E85" s="12">
        <f>E86+E88</f>
        <v>5160643.76</v>
      </c>
      <c r="F85" s="12">
        <f>F86+F88</f>
        <v>5160643.76</v>
      </c>
    </row>
    <row r="86" spans="1:6" s="1" customFormat="1" ht="92.25" customHeight="1" thickBot="1">
      <c r="A86" s="2">
        <v>71</v>
      </c>
      <c r="B86" s="6" t="s">
        <v>339</v>
      </c>
      <c r="C86" s="4" t="s">
        <v>341</v>
      </c>
      <c r="D86" s="9">
        <f>D87</f>
        <v>4581862.53</v>
      </c>
      <c r="E86" s="12">
        <f>E87</f>
        <v>4982950.76</v>
      </c>
      <c r="F86" s="12">
        <f>F87</f>
        <v>4982950.76</v>
      </c>
    </row>
    <row r="87" spans="1:6" s="1" customFormat="1" ht="91.5" customHeight="1" thickBot="1">
      <c r="A87" s="2">
        <v>72</v>
      </c>
      <c r="B87" s="6" t="s">
        <v>340</v>
      </c>
      <c r="C87" s="4" t="s">
        <v>342</v>
      </c>
      <c r="D87" s="9">
        <v>4581862.53</v>
      </c>
      <c r="E87" s="12">
        <v>4982950.76</v>
      </c>
      <c r="F87" s="12">
        <v>4982950.76</v>
      </c>
    </row>
    <row r="88" spans="1:6" s="1" customFormat="1" ht="119.25" customHeight="1" thickBot="1">
      <c r="A88" s="2">
        <v>73</v>
      </c>
      <c r="B88" s="6" t="s">
        <v>332</v>
      </c>
      <c r="C88" s="4" t="s">
        <v>333</v>
      </c>
      <c r="D88" s="9">
        <f>D89</f>
        <v>237082</v>
      </c>
      <c r="E88" s="12">
        <f>E89</f>
        <v>177693</v>
      </c>
      <c r="F88" s="12">
        <f>F89</f>
        <v>177693</v>
      </c>
    </row>
    <row r="89" spans="1:6" s="1" customFormat="1" ht="117.75" customHeight="1" thickBot="1">
      <c r="A89" s="2">
        <v>74</v>
      </c>
      <c r="B89" s="6" t="s">
        <v>334</v>
      </c>
      <c r="C89" s="4" t="s">
        <v>335</v>
      </c>
      <c r="D89" s="9">
        <v>237082</v>
      </c>
      <c r="E89" s="12">
        <v>177693</v>
      </c>
      <c r="F89" s="12">
        <v>177693</v>
      </c>
    </row>
    <row r="90" spans="1:6" s="1" customFormat="1" ht="34.5" customHeight="1" thickBot="1">
      <c r="A90" s="2">
        <v>75</v>
      </c>
      <c r="B90" s="6" t="s">
        <v>232</v>
      </c>
      <c r="C90" s="3" t="s">
        <v>38</v>
      </c>
      <c r="D90" s="9">
        <f t="shared" ref="D90:F91" si="1">D91</f>
        <v>18048.38</v>
      </c>
      <c r="E90" s="12">
        <f t="shared" si="1"/>
        <v>3800</v>
      </c>
      <c r="F90" s="12">
        <f t="shared" si="1"/>
        <v>3800</v>
      </c>
    </row>
    <row r="91" spans="1:6" s="1" customFormat="1" ht="21.75" customHeight="1" thickBot="1">
      <c r="A91" s="2">
        <v>76</v>
      </c>
      <c r="B91" s="6" t="s">
        <v>233</v>
      </c>
      <c r="C91" s="3" t="s">
        <v>39</v>
      </c>
      <c r="D91" s="9">
        <f t="shared" si="1"/>
        <v>18048.38</v>
      </c>
      <c r="E91" s="12">
        <f t="shared" si="1"/>
        <v>3800</v>
      </c>
      <c r="F91" s="12">
        <f t="shared" si="1"/>
        <v>3800</v>
      </c>
    </row>
    <row r="92" spans="1:6" s="1" customFormat="1" ht="30.75" customHeight="1" thickBot="1">
      <c r="A92" s="2">
        <v>77</v>
      </c>
      <c r="B92" s="6" t="s">
        <v>234</v>
      </c>
      <c r="C92" s="3" t="s">
        <v>176</v>
      </c>
      <c r="D92" s="9">
        <v>18048.38</v>
      </c>
      <c r="E92" s="12">
        <v>3800</v>
      </c>
      <c r="F92" s="12">
        <v>3800</v>
      </c>
    </row>
    <row r="93" spans="1:6" s="1" customFormat="1" ht="36.75" hidden="1" customHeight="1" thickBot="1">
      <c r="A93" s="2"/>
      <c r="B93" s="6" t="s">
        <v>90</v>
      </c>
      <c r="C93" s="3" t="s">
        <v>40</v>
      </c>
      <c r="D93" s="9">
        <v>1</v>
      </c>
      <c r="E93" s="11"/>
      <c r="F93" s="11"/>
    </row>
    <row r="94" spans="1:6" s="1" customFormat="1" ht="63.75" hidden="1" customHeight="1" thickBot="1">
      <c r="A94" s="2"/>
      <c r="B94" s="7" t="s">
        <v>91</v>
      </c>
      <c r="C94" s="3" t="s">
        <v>120</v>
      </c>
      <c r="D94" s="9">
        <f>D95</f>
        <v>0</v>
      </c>
      <c r="E94" s="11"/>
      <c r="F94" s="11"/>
    </row>
    <row r="95" spans="1:6" s="1" customFormat="1" ht="33" hidden="1" customHeight="1" thickBot="1">
      <c r="A95" s="2"/>
      <c r="B95" s="6" t="s">
        <v>92</v>
      </c>
      <c r="C95" s="3" t="s">
        <v>41</v>
      </c>
      <c r="D95" s="9">
        <f>D96</f>
        <v>0</v>
      </c>
      <c r="E95" s="11"/>
      <c r="F95" s="11"/>
    </row>
    <row r="96" spans="1:6" s="1" customFormat="1" ht="32.25" hidden="1" customHeight="1" thickBot="1">
      <c r="A96" s="2"/>
      <c r="B96" s="6" t="s">
        <v>93</v>
      </c>
      <c r="C96" s="3" t="s">
        <v>42</v>
      </c>
      <c r="D96" s="9">
        <f>D97</f>
        <v>0</v>
      </c>
      <c r="E96" s="11"/>
      <c r="F96" s="11"/>
    </row>
    <row r="97" spans="1:6" s="1" customFormat="1" ht="36" hidden="1" customHeight="1" thickBot="1">
      <c r="A97" s="2"/>
      <c r="B97" s="6" t="s">
        <v>94</v>
      </c>
      <c r="C97" s="3" t="s">
        <v>43</v>
      </c>
      <c r="D97" s="9">
        <v>0</v>
      </c>
      <c r="E97" s="11"/>
      <c r="F97" s="11"/>
    </row>
    <row r="98" spans="1:6" s="1" customFormat="1" ht="48" hidden="1" customHeight="1" thickBot="1">
      <c r="A98" s="2"/>
      <c r="B98" s="6" t="s">
        <v>91</v>
      </c>
      <c r="C98" s="3" t="s">
        <v>157</v>
      </c>
      <c r="D98" s="9">
        <f>D99</f>
        <v>0</v>
      </c>
      <c r="E98" s="11"/>
      <c r="F98" s="11"/>
    </row>
    <row r="99" spans="1:6" s="1" customFormat="1" ht="33.75" hidden="1" customHeight="1" thickBot="1">
      <c r="A99" s="2"/>
      <c r="B99" s="6" t="s">
        <v>92</v>
      </c>
      <c r="C99" s="3" t="s">
        <v>158</v>
      </c>
      <c r="D99" s="9">
        <f>D100</f>
        <v>0</v>
      </c>
      <c r="E99" s="11"/>
      <c r="F99" s="11"/>
    </row>
    <row r="100" spans="1:6" s="1" customFormat="1" ht="34.5" hidden="1" customHeight="1" thickBot="1">
      <c r="A100" s="2"/>
      <c r="B100" s="6" t="s">
        <v>93</v>
      </c>
      <c r="C100" s="3" t="s">
        <v>42</v>
      </c>
      <c r="D100" s="9">
        <f>D101</f>
        <v>0</v>
      </c>
      <c r="E100" s="11"/>
      <c r="F100" s="11"/>
    </row>
    <row r="101" spans="1:6" s="1" customFormat="1" ht="36" hidden="1" customHeight="1" thickBot="1">
      <c r="A101" s="2"/>
      <c r="B101" s="6" t="s">
        <v>94</v>
      </c>
      <c r="C101" s="3" t="s">
        <v>43</v>
      </c>
      <c r="D101" s="9">
        <v>0</v>
      </c>
      <c r="E101" s="11"/>
      <c r="F101" s="11"/>
    </row>
    <row r="102" spans="1:6" s="1" customFormat="1" ht="51" hidden="1" customHeight="1" thickBot="1">
      <c r="A102" s="2"/>
      <c r="B102" s="6" t="s">
        <v>235</v>
      </c>
      <c r="C102" s="3" t="s">
        <v>157</v>
      </c>
      <c r="D102" s="9">
        <f>D103</f>
        <v>0</v>
      </c>
      <c r="E102" s="11"/>
      <c r="F102" s="11"/>
    </row>
    <row r="103" spans="1:6" s="1" customFormat="1" ht="22.5" hidden="1" customHeight="1" thickBot="1">
      <c r="A103" s="2"/>
      <c r="B103" s="6" t="s">
        <v>236</v>
      </c>
      <c r="C103" s="3" t="s">
        <v>158</v>
      </c>
      <c r="D103" s="9">
        <f>D104</f>
        <v>0</v>
      </c>
      <c r="E103" s="11"/>
      <c r="F103" s="11"/>
    </row>
    <row r="104" spans="1:6" s="1" customFormat="1" ht="38.25" hidden="1" customHeight="1" thickBot="1">
      <c r="A104" s="2"/>
      <c r="B104" s="6" t="s">
        <v>237</v>
      </c>
      <c r="C104" s="3" t="s">
        <v>42</v>
      </c>
      <c r="D104" s="9">
        <f>D105</f>
        <v>0</v>
      </c>
      <c r="E104" s="11"/>
      <c r="F104" s="11"/>
    </row>
    <row r="105" spans="1:6" s="1" customFormat="1" ht="6.75" hidden="1" customHeight="1" thickBot="1">
      <c r="A105" s="2"/>
      <c r="B105" s="6" t="s">
        <v>238</v>
      </c>
      <c r="C105" s="3" t="s">
        <v>43</v>
      </c>
      <c r="D105" s="9">
        <v>0</v>
      </c>
      <c r="E105" s="11"/>
      <c r="F105" s="11"/>
    </row>
    <row r="106" spans="1:6" s="1" customFormat="1" ht="31.5" hidden="1" customHeight="1" thickBot="1">
      <c r="A106" s="2"/>
      <c r="B106" s="6" t="s">
        <v>235</v>
      </c>
      <c r="C106" s="3" t="s">
        <v>157</v>
      </c>
      <c r="D106" s="9">
        <f>D107</f>
        <v>0</v>
      </c>
      <c r="E106" s="11"/>
      <c r="F106" s="11"/>
    </row>
    <row r="107" spans="1:6" s="1" customFormat="1" ht="24" hidden="1" customHeight="1" thickBot="1">
      <c r="A107" s="2"/>
      <c r="B107" s="6" t="s">
        <v>236</v>
      </c>
      <c r="C107" s="3" t="s">
        <v>158</v>
      </c>
      <c r="D107" s="9"/>
      <c r="E107" s="11"/>
      <c r="F107" s="11"/>
    </row>
    <row r="108" spans="1:6" s="1" customFormat="1" ht="22.5" hidden="1" customHeight="1" thickBot="1">
      <c r="A108" s="2"/>
      <c r="B108" s="6" t="s">
        <v>237</v>
      </c>
      <c r="C108" s="3" t="s">
        <v>42</v>
      </c>
      <c r="D108" s="9"/>
      <c r="E108" s="11"/>
      <c r="F108" s="11"/>
    </row>
    <row r="109" spans="1:6" s="1" customFormat="1" ht="15.75" hidden="1" customHeight="1" thickBot="1">
      <c r="A109" s="2"/>
      <c r="B109" s="6" t="s">
        <v>238</v>
      </c>
      <c r="C109" s="3" t="s">
        <v>43</v>
      </c>
      <c r="D109" s="9"/>
      <c r="E109" s="11"/>
      <c r="F109" s="11"/>
    </row>
    <row r="110" spans="1:6" s="1" customFormat="1" ht="30" customHeight="1" thickBot="1">
      <c r="A110" s="2">
        <v>78</v>
      </c>
      <c r="B110" s="6" t="s">
        <v>235</v>
      </c>
      <c r="C110" s="3" t="s">
        <v>157</v>
      </c>
      <c r="D110" s="9">
        <f t="shared" ref="D110:F112" si="2">D111</f>
        <v>161278.07</v>
      </c>
      <c r="E110" s="16">
        <f t="shared" si="2"/>
        <v>0</v>
      </c>
      <c r="F110" s="16">
        <f t="shared" si="2"/>
        <v>0</v>
      </c>
    </row>
    <row r="111" spans="1:6" s="1" customFormat="1" ht="23.25" customHeight="1" thickBot="1">
      <c r="A111" s="2">
        <v>79</v>
      </c>
      <c r="B111" s="6" t="s">
        <v>236</v>
      </c>
      <c r="C111" s="3" t="s">
        <v>158</v>
      </c>
      <c r="D111" s="9">
        <f t="shared" si="2"/>
        <v>161278.07</v>
      </c>
      <c r="E111" s="16">
        <f t="shared" si="2"/>
        <v>0</v>
      </c>
      <c r="F111" s="16">
        <f t="shared" si="2"/>
        <v>0</v>
      </c>
    </row>
    <row r="112" spans="1:6" s="1" customFormat="1" ht="18.75" thickBot="1">
      <c r="A112" s="2">
        <v>80</v>
      </c>
      <c r="B112" s="6" t="s">
        <v>237</v>
      </c>
      <c r="C112" s="3" t="s">
        <v>42</v>
      </c>
      <c r="D112" s="9">
        <f t="shared" si="2"/>
        <v>161278.07</v>
      </c>
      <c r="E112" s="16">
        <f t="shared" si="2"/>
        <v>0</v>
      </c>
      <c r="F112" s="16">
        <f t="shared" si="2"/>
        <v>0</v>
      </c>
    </row>
    <row r="113" spans="1:6" s="1" customFormat="1" ht="33" customHeight="1" thickBot="1">
      <c r="A113" s="2">
        <v>81</v>
      </c>
      <c r="B113" s="6" t="s">
        <v>238</v>
      </c>
      <c r="C113" s="3" t="s">
        <v>43</v>
      </c>
      <c r="D113" s="9">
        <v>161278.07</v>
      </c>
      <c r="E113" s="16">
        <v>0</v>
      </c>
      <c r="F113" s="16">
        <v>0</v>
      </c>
    </row>
    <row r="114" spans="1:6" s="1" customFormat="1" ht="36" customHeight="1" thickBot="1">
      <c r="A114" s="2">
        <v>82</v>
      </c>
      <c r="B114" s="6" t="s">
        <v>239</v>
      </c>
      <c r="C114" s="3" t="s">
        <v>44</v>
      </c>
      <c r="D114" s="9">
        <f>D118+D122</f>
        <v>15372524.48</v>
      </c>
      <c r="E114" s="12">
        <f>E118+E122</f>
        <v>5259146.25</v>
      </c>
      <c r="F114" s="12">
        <f>F118+F122</f>
        <v>5259146.25</v>
      </c>
    </row>
    <row r="115" spans="1:6" s="1" customFormat="1" ht="121.5" hidden="1" customHeight="1" thickBot="1">
      <c r="A115" s="2"/>
      <c r="B115" s="6" t="s">
        <v>240</v>
      </c>
      <c r="C115" s="3" t="s">
        <v>45</v>
      </c>
      <c r="D115" s="9">
        <f>D116</f>
        <v>0</v>
      </c>
      <c r="E115" s="11"/>
      <c r="F115" s="11"/>
    </row>
    <row r="116" spans="1:6" s="1" customFormat="1" ht="120" hidden="1" customHeight="1" thickBot="1">
      <c r="A116" s="2"/>
      <c r="B116" s="6" t="s">
        <v>241</v>
      </c>
      <c r="C116" s="3" t="s">
        <v>46</v>
      </c>
      <c r="D116" s="9">
        <f>D117</f>
        <v>0</v>
      </c>
      <c r="E116" s="11"/>
      <c r="F116" s="11"/>
    </row>
    <row r="117" spans="1:6" s="1" customFormat="1" ht="79.5" hidden="1" customHeight="1" thickBot="1">
      <c r="A117" s="2"/>
      <c r="B117" s="6" t="s">
        <v>242</v>
      </c>
      <c r="C117" s="3" t="s">
        <v>47</v>
      </c>
      <c r="D117" s="9">
        <v>0</v>
      </c>
      <c r="E117" s="11"/>
      <c r="F117" s="11"/>
    </row>
    <row r="118" spans="1:6" s="1" customFormat="1" ht="90" customHeight="1" thickBot="1">
      <c r="A118" s="2">
        <v>83</v>
      </c>
      <c r="B118" s="6" t="s">
        <v>240</v>
      </c>
      <c r="C118" s="4" t="s">
        <v>45</v>
      </c>
      <c r="D118" s="9">
        <f t="shared" ref="D118:F118" si="3">D119</f>
        <v>13723268.26</v>
      </c>
      <c r="E118" s="12">
        <f t="shared" si="3"/>
        <v>4739160</v>
      </c>
      <c r="F118" s="12">
        <f t="shared" si="3"/>
        <v>4739160</v>
      </c>
    </row>
    <row r="119" spans="1:6" s="1" customFormat="1" ht="105.75" customHeight="1" thickBot="1">
      <c r="A119" s="2">
        <v>84</v>
      </c>
      <c r="B119" s="6" t="s">
        <v>241</v>
      </c>
      <c r="C119" s="4" t="s">
        <v>46</v>
      </c>
      <c r="D119" s="9">
        <f>D120+D121</f>
        <v>13723268.26</v>
      </c>
      <c r="E119" s="12">
        <f>E121</f>
        <v>4739160</v>
      </c>
      <c r="F119" s="12">
        <f>F121</f>
        <v>4739160</v>
      </c>
    </row>
    <row r="120" spans="1:6" s="1" customFormat="1" ht="92.25" customHeight="1" thickBot="1">
      <c r="A120" s="2">
        <v>85</v>
      </c>
      <c r="B120" s="6" t="s">
        <v>490</v>
      </c>
      <c r="C120" s="4" t="s">
        <v>491</v>
      </c>
      <c r="D120" s="9">
        <v>224180</v>
      </c>
      <c r="E120" s="12">
        <v>0</v>
      </c>
      <c r="F120" s="12">
        <v>0</v>
      </c>
    </row>
    <row r="121" spans="1:6" s="1" customFormat="1" ht="91.5" customHeight="1" thickBot="1">
      <c r="A121" s="2">
        <v>86</v>
      </c>
      <c r="B121" s="6" t="s">
        <v>242</v>
      </c>
      <c r="C121" s="4" t="s">
        <v>47</v>
      </c>
      <c r="D121" s="9">
        <v>13499088.26</v>
      </c>
      <c r="E121" s="12">
        <v>4739160</v>
      </c>
      <c r="F121" s="12">
        <v>4739160</v>
      </c>
    </row>
    <row r="122" spans="1:6" s="1" customFormat="1" ht="35.25" customHeight="1" thickBot="1">
      <c r="A122" s="2">
        <v>87</v>
      </c>
      <c r="B122" s="6" t="s">
        <v>243</v>
      </c>
      <c r="C122" s="3" t="s">
        <v>48</v>
      </c>
      <c r="D122" s="9">
        <f>D123+D127</f>
        <v>1649256.22</v>
      </c>
      <c r="E122" s="12">
        <f t="shared" ref="D122:F123" si="4">E123</f>
        <v>519986.25</v>
      </c>
      <c r="F122" s="12">
        <f t="shared" si="4"/>
        <v>519986.25</v>
      </c>
    </row>
    <row r="123" spans="1:6" s="1" customFormat="1" ht="47.25" customHeight="1" thickBot="1">
      <c r="A123" s="2">
        <v>88</v>
      </c>
      <c r="B123" s="6" t="s">
        <v>244</v>
      </c>
      <c r="C123" s="3" t="s">
        <v>49</v>
      </c>
      <c r="D123" s="9">
        <f t="shared" si="4"/>
        <v>1245300.21</v>
      </c>
      <c r="E123" s="12">
        <f t="shared" si="4"/>
        <v>519986.25</v>
      </c>
      <c r="F123" s="12">
        <f t="shared" si="4"/>
        <v>519986.25</v>
      </c>
    </row>
    <row r="124" spans="1:6" s="1" customFormat="1" ht="60.75" customHeight="1" thickBot="1">
      <c r="A124" s="2">
        <v>89</v>
      </c>
      <c r="B124" s="6" t="s">
        <v>245</v>
      </c>
      <c r="C124" s="3" t="s">
        <v>50</v>
      </c>
      <c r="D124" s="9">
        <v>1245300.21</v>
      </c>
      <c r="E124" s="12">
        <v>519986.25</v>
      </c>
      <c r="F124" s="12">
        <v>519986.25</v>
      </c>
    </row>
    <row r="125" spans="1:6" s="1" customFormat="1" ht="78.75" hidden="1" customHeight="1" thickBot="1">
      <c r="A125" s="2"/>
      <c r="B125" s="6" t="s">
        <v>246</v>
      </c>
      <c r="C125" s="3" t="s">
        <v>51</v>
      </c>
      <c r="D125" s="9">
        <f>D126</f>
        <v>0</v>
      </c>
      <c r="E125" s="11"/>
      <c r="F125" s="11"/>
    </row>
    <row r="126" spans="1:6" s="1" customFormat="1" ht="79.5" hidden="1" customHeight="1" thickBot="1">
      <c r="A126" s="2"/>
      <c r="B126" s="6" t="s">
        <v>247</v>
      </c>
      <c r="C126" s="3" t="s">
        <v>52</v>
      </c>
      <c r="D126" s="9">
        <v>0</v>
      </c>
      <c r="E126" s="11"/>
      <c r="F126" s="11"/>
    </row>
    <row r="127" spans="1:6" s="1" customFormat="1" ht="63" customHeight="1" thickBot="1">
      <c r="A127" s="2">
        <v>90</v>
      </c>
      <c r="B127" s="6" t="s">
        <v>246</v>
      </c>
      <c r="C127" s="3" t="s">
        <v>51</v>
      </c>
      <c r="D127" s="9">
        <f>D128</f>
        <v>403956.01</v>
      </c>
      <c r="E127" s="16">
        <f>E128</f>
        <v>0</v>
      </c>
      <c r="F127" s="16">
        <f>F128</f>
        <v>0</v>
      </c>
    </row>
    <row r="128" spans="1:6" s="1" customFormat="1" ht="63.75" customHeight="1" thickBot="1">
      <c r="A128" s="2">
        <v>91</v>
      </c>
      <c r="B128" s="6" t="s">
        <v>247</v>
      </c>
      <c r="C128" s="3" t="s">
        <v>52</v>
      </c>
      <c r="D128" s="9">
        <v>403956.01</v>
      </c>
      <c r="E128" s="16">
        <v>0</v>
      </c>
      <c r="F128" s="16">
        <v>0</v>
      </c>
    </row>
    <row r="129" spans="1:6" s="1" customFormat="1" ht="20.25" customHeight="1" thickBot="1">
      <c r="A129" s="2">
        <v>92</v>
      </c>
      <c r="B129" s="6" t="s">
        <v>248</v>
      </c>
      <c r="C129" s="3" t="s">
        <v>53</v>
      </c>
      <c r="D129" s="9">
        <f>D135+D163+D167+D181+D186</f>
        <v>4477923.5600000005</v>
      </c>
      <c r="E129" s="12">
        <f>E135+E163+E167+E186</f>
        <v>1981763.87</v>
      </c>
      <c r="F129" s="16">
        <f>F135+F163+F167+F186</f>
        <v>1981763.87</v>
      </c>
    </row>
    <row r="130" spans="1:6" s="1" customFormat="1" ht="50.25" hidden="1" customHeight="1" thickBot="1">
      <c r="A130" s="2"/>
      <c r="B130" s="6" t="s">
        <v>95</v>
      </c>
      <c r="C130" s="3" t="s">
        <v>54</v>
      </c>
      <c r="D130" s="9">
        <f>D131</f>
        <v>0</v>
      </c>
      <c r="E130" s="11"/>
      <c r="F130" s="11"/>
    </row>
    <row r="131" spans="1:6" s="1" customFormat="1" ht="126" hidden="1" customHeight="1" thickBot="1">
      <c r="A131" s="2"/>
      <c r="B131" s="6" t="s">
        <v>96</v>
      </c>
      <c r="C131" s="3" t="s">
        <v>55</v>
      </c>
      <c r="D131" s="9">
        <v>0</v>
      </c>
      <c r="E131" s="11"/>
      <c r="F131" s="11"/>
    </row>
    <row r="132" spans="1:6" s="1" customFormat="1" ht="108.75" hidden="1" customHeight="1" thickBot="1">
      <c r="A132" s="2"/>
      <c r="B132" s="6" t="s">
        <v>97</v>
      </c>
      <c r="C132" s="3" t="s">
        <v>56</v>
      </c>
      <c r="D132" s="9">
        <f>D133+D134</f>
        <v>0</v>
      </c>
      <c r="E132" s="11"/>
      <c r="F132" s="11"/>
    </row>
    <row r="133" spans="1:6" s="1" customFormat="1" ht="97.5" hidden="1" customHeight="1" thickBot="1">
      <c r="A133" s="2"/>
      <c r="B133" s="6" t="s">
        <v>98</v>
      </c>
      <c r="C133" s="3" t="s">
        <v>57</v>
      </c>
      <c r="D133" s="9">
        <v>0</v>
      </c>
      <c r="E133" s="11"/>
      <c r="F133" s="11"/>
    </row>
    <row r="134" spans="1:6" s="1" customFormat="1" ht="81" hidden="1" customHeight="1" thickBot="1">
      <c r="A134" s="2"/>
      <c r="B134" s="6" t="s">
        <v>99</v>
      </c>
      <c r="C134" s="3" t="s">
        <v>58</v>
      </c>
      <c r="D134" s="9">
        <v>0</v>
      </c>
      <c r="E134" s="11"/>
      <c r="F134" s="11"/>
    </row>
    <row r="135" spans="1:6" s="1" customFormat="1" ht="50.25" customHeight="1" thickBot="1">
      <c r="A135" s="2">
        <v>93</v>
      </c>
      <c r="B135" s="6" t="s">
        <v>249</v>
      </c>
      <c r="C135" s="3" t="s">
        <v>159</v>
      </c>
      <c r="D135" s="9">
        <f>D136+D139+D143+D146+D148+D150+D152+D154+D156+D158+D160</f>
        <v>451784.72</v>
      </c>
      <c r="E135" s="12">
        <f>E136+E139+E143+E146+E152+E154+E156+E158+E160</f>
        <v>424100</v>
      </c>
      <c r="F135" s="12">
        <f>F136+F139+F143+F146+F152+F154+F156+F158+F160</f>
        <v>424100</v>
      </c>
    </row>
    <row r="136" spans="1:6" s="1" customFormat="1" ht="61.5" customHeight="1" thickBot="1">
      <c r="A136" s="2">
        <v>94</v>
      </c>
      <c r="B136" s="6" t="s">
        <v>326</v>
      </c>
      <c r="C136" s="3" t="s">
        <v>327</v>
      </c>
      <c r="D136" s="9">
        <f>D137</f>
        <v>38720.720000000001</v>
      </c>
      <c r="E136" s="12">
        <f>E137</f>
        <v>5500</v>
      </c>
      <c r="F136" s="12">
        <f>F137</f>
        <v>5500</v>
      </c>
    </row>
    <row r="137" spans="1:6" s="1" customFormat="1" ht="92.25" customHeight="1" thickBot="1">
      <c r="A137" s="2">
        <v>95</v>
      </c>
      <c r="B137" s="6" t="s">
        <v>250</v>
      </c>
      <c r="C137" s="4" t="s">
        <v>298</v>
      </c>
      <c r="D137" s="9">
        <v>38720.720000000001</v>
      </c>
      <c r="E137" s="12">
        <v>5500</v>
      </c>
      <c r="F137" s="12">
        <v>5500</v>
      </c>
    </row>
    <row r="138" spans="1:6" s="1" customFormat="1" ht="24" hidden="1" customHeight="1" thickBot="1">
      <c r="A138" s="2"/>
      <c r="B138" s="6"/>
      <c r="C138" s="3"/>
      <c r="D138" s="9"/>
      <c r="E138" s="11"/>
      <c r="F138" s="11"/>
    </row>
    <row r="139" spans="1:6" s="1" customFormat="1" ht="90.75" customHeight="1" thickBot="1">
      <c r="A139" s="2">
        <v>96</v>
      </c>
      <c r="B139" s="6" t="s">
        <v>305</v>
      </c>
      <c r="C139" s="3" t="s">
        <v>306</v>
      </c>
      <c r="D139" s="9">
        <f>D140</f>
        <v>99905.91</v>
      </c>
      <c r="E139" s="12">
        <f>E140</f>
        <v>79000</v>
      </c>
      <c r="F139" s="12">
        <f>F140</f>
        <v>79000</v>
      </c>
    </row>
    <row r="140" spans="1:6" s="1" customFormat="1" ht="120.75" customHeight="1" thickBot="1">
      <c r="A140" s="2">
        <v>97</v>
      </c>
      <c r="B140" s="6" t="s">
        <v>307</v>
      </c>
      <c r="C140" s="4" t="s">
        <v>308</v>
      </c>
      <c r="D140" s="9">
        <v>99905.91</v>
      </c>
      <c r="E140" s="12">
        <v>79000</v>
      </c>
      <c r="F140" s="12">
        <v>79000</v>
      </c>
    </row>
    <row r="141" spans="1:6" s="1" customFormat="1" ht="80.25" hidden="1" customHeight="1" thickBot="1">
      <c r="A141" s="2"/>
      <c r="B141" s="6" t="s">
        <v>330</v>
      </c>
      <c r="C141" s="4" t="s">
        <v>331</v>
      </c>
      <c r="D141" s="9">
        <f>D142</f>
        <v>0</v>
      </c>
      <c r="E141" s="11"/>
      <c r="F141" s="11"/>
    </row>
    <row r="142" spans="1:6" s="1" customFormat="1" ht="107.25" hidden="1" customHeight="1" thickBot="1">
      <c r="A142" s="2"/>
      <c r="B142" s="6" t="s">
        <v>328</v>
      </c>
      <c r="C142" s="4" t="s">
        <v>329</v>
      </c>
      <c r="D142" s="9">
        <v>0</v>
      </c>
      <c r="E142" s="11"/>
      <c r="F142" s="11"/>
    </row>
    <row r="143" spans="1:6" s="1" customFormat="1" ht="63.75" customHeight="1" thickBot="1">
      <c r="A143" s="2">
        <v>98</v>
      </c>
      <c r="B143" s="6" t="s">
        <v>343</v>
      </c>
      <c r="C143" s="4" t="s">
        <v>345</v>
      </c>
      <c r="D143" s="9">
        <f>D144+D145</f>
        <v>14600</v>
      </c>
      <c r="E143" s="12">
        <f>E144</f>
        <v>12100</v>
      </c>
      <c r="F143" s="12">
        <f>F144</f>
        <v>12100</v>
      </c>
    </row>
    <row r="144" spans="1:6" s="1" customFormat="1" ht="93" customHeight="1" thickBot="1">
      <c r="A144" s="2">
        <v>99</v>
      </c>
      <c r="B144" s="6" t="s">
        <v>382</v>
      </c>
      <c r="C144" s="4" t="s">
        <v>383</v>
      </c>
      <c r="D144" s="9">
        <v>14600</v>
      </c>
      <c r="E144" s="12">
        <v>12100</v>
      </c>
      <c r="F144" s="12">
        <v>12100</v>
      </c>
    </row>
    <row r="145" spans="1:6" s="1" customFormat="1" ht="93" hidden="1" customHeight="1" thickBot="1">
      <c r="A145" s="2"/>
      <c r="B145" s="6" t="s">
        <v>344</v>
      </c>
      <c r="C145" s="4" t="s">
        <v>346</v>
      </c>
      <c r="D145" s="9">
        <v>0</v>
      </c>
      <c r="E145" s="11"/>
      <c r="F145" s="11"/>
    </row>
    <row r="146" spans="1:6" s="1" customFormat="1" ht="81" customHeight="1" thickBot="1">
      <c r="A146" s="2">
        <v>100</v>
      </c>
      <c r="B146" s="6" t="s">
        <v>350</v>
      </c>
      <c r="C146" s="4" t="s">
        <v>351</v>
      </c>
      <c r="D146" s="9">
        <f>D147</f>
        <v>99009.98</v>
      </c>
      <c r="E146" s="12">
        <f>E147</f>
        <v>62500</v>
      </c>
      <c r="F146" s="12">
        <f>F147</f>
        <v>62500</v>
      </c>
    </row>
    <row r="147" spans="1:6" s="1" customFormat="1" ht="108.75" customHeight="1" thickBot="1">
      <c r="A147" s="2">
        <v>101</v>
      </c>
      <c r="B147" s="6" t="s">
        <v>352</v>
      </c>
      <c r="C147" s="4" t="s">
        <v>353</v>
      </c>
      <c r="D147" s="9">
        <v>99009.98</v>
      </c>
      <c r="E147" s="12">
        <v>62500</v>
      </c>
      <c r="F147" s="12">
        <v>62500</v>
      </c>
    </row>
    <row r="148" spans="1:6" s="1" customFormat="1" ht="0.75" hidden="1" customHeight="1" thickBot="1">
      <c r="A148" s="2"/>
      <c r="B148" s="6" t="s">
        <v>330</v>
      </c>
      <c r="C148" s="4" t="s">
        <v>331</v>
      </c>
      <c r="D148" s="9">
        <f>D149</f>
        <v>0</v>
      </c>
      <c r="E148" s="11"/>
      <c r="F148" s="11"/>
    </row>
    <row r="149" spans="1:6" s="1" customFormat="1" ht="90.75" hidden="1" customHeight="1" thickBot="1">
      <c r="A149" s="2"/>
      <c r="B149" s="6" t="s">
        <v>328</v>
      </c>
      <c r="C149" s="4" t="s">
        <v>329</v>
      </c>
      <c r="D149" s="9">
        <v>0</v>
      </c>
      <c r="E149" s="11"/>
      <c r="F149" s="11"/>
    </row>
    <row r="150" spans="1:6" s="1" customFormat="1" ht="64.5" hidden="1" customHeight="1" thickBot="1">
      <c r="A150" s="2"/>
      <c r="B150" s="6" t="s">
        <v>386</v>
      </c>
      <c r="C150" s="4" t="s">
        <v>387</v>
      </c>
      <c r="D150" s="9">
        <f>D151</f>
        <v>0</v>
      </c>
      <c r="E150" s="11"/>
      <c r="F150" s="11"/>
    </row>
    <row r="151" spans="1:6" s="1" customFormat="1" ht="27.75" hidden="1" customHeight="1" thickBot="1">
      <c r="A151" s="2"/>
      <c r="B151" s="6" t="s">
        <v>384</v>
      </c>
      <c r="C151" s="4" t="s">
        <v>385</v>
      </c>
      <c r="D151" s="9">
        <v>0</v>
      </c>
      <c r="E151" s="11"/>
      <c r="F151" s="11"/>
    </row>
    <row r="152" spans="1:6" s="1" customFormat="1" ht="80.25" customHeight="1" thickBot="1">
      <c r="A152" s="2">
        <v>102</v>
      </c>
      <c r="B152" s="6" t="s">
        <v>370</v>
      </c>
      <c r="C152" s="4" t="s">
        <v>371</v>
      </c>
      <c r="D152" s="9">
        <f>D153</f>
        <v>20881.55</v>
      </c>
      <c r="E152" s="12">
        <f>E153</f>
        <v>128000</v>
      </c>
      <c r="F152" s="12">
        <f>F153</f>
        <v>128000</v>
      </c>
    </row>
    <row r="153" spans="1:6" s="1" customFormat="1" ht="106.5" customHeight="1" thickBot="1">
      <c r="A153" s="2">
        <v>103</v>
      </c>
      <c r="B153" s="6" t="s">
        <v>372</v>
      </c>
      <c r="C153" s="4" t="s">
        <v>373</v>
      </c>
      <c r="D153" s="9">
        <v>20881.55</v>
      </c>
      <c r="E153" s="12">
        <v>128000</v>
      </c>
      <c r="F153" s="12">
        <v>128000</v>
      </c>
    </row>
    <row r="154" spans="1:6" s="1" customFormat="1" ht="75.75" customHeight="1" thickBot="1">
      <c r="A154" s="2">
        <v>104</v>
      </c>
      <c r="B154" s="6" t="s">
        <v>415</v>
      </c>
      <c r="C154" s="4" t="s">
        <v>416</v>
      </c>
      <c r="D154" s="9">
        <f>D155</f>
        <v>0</v>
      </c>
      <c r="E154" s="12">
        <f>E155</f>
        <v>13900</v>
      </c>
      <c r="F154" s="12">
        <f>F155</f>
        <v>13900</v>
      </c>
    </row>
    <row r="155" spans="1:6" s="1" customFormat="1" ht="135" customHeight="1" thickBot="1">
      <c r="A155" s="2">
        <v>105</v>
      </c>
      <c r="B155" s="6" t="s">
        <v>413</v>
      </c>
      <c r="C155" s="4" t="s">
        <v>414</v>
      </c>
      <c r="D155" s="9">
        <v>0</v>
      </c>
      <c r="E155" s="12">
        <v>13900</v>
      </c>
      <c r="F155" s="12">
        <v>13900</v>
      </c>
    </row>
    <row r="156" spans="1:6" s="1" customFormat="1" ht="75" customHeight="1" thickBot="1">
      <c r="A156" s="2">
        <v>106</v>
      </c>
      <c r="B156" s="6" t="s">
        <v>358</v>
      </c>
      <c r="C156" s="4" t="s">
        <v>359</v>
      </c>
      <c r="D156" s="9">
        <f>D157</f>
        <v>35938.300000000003</v>
      </c>
      <c r="E156" s="12">
        <f>E157</f>
        <v>2800</v>
      </c>
      <c r="F156" s="12">
        <f>F157</f>
        <v>2800</v>
      </c>
    </row>
    <row r="157" spans="1:6" s="1" customFormat="1" ht="105" customHeight="1" thickBot="1">
      <c r="A157" s="2">
        <v>107</v>
      </c>
      <c r="B157" s="6" t="s">
        <v>356</v>
      </c>
      <c r="C157" s="4" t="s">
        <v>357</v>
      </c>
      <c r="D157" s="9">
        <v>35938.300000000003</v>
      </c>
      <c r="E157" s="12">
        <v>2800</v>
      </c>
      <c r="F157" s="12">
        <v>2800</v>
      </c>
    </row>
    <row r="158" spans="1:6" s="1" customFormat="1" ht="60" customHeight="1" thickBot="1">
      <c r="A158" s="2">
        <v>108</v>
      </c>
      <c r="B158" s="6" t="s">
        <v>309</v>
      </c>
      <c r="C158" s="4" t="s">
        <v>310</v>
      </c>
      <c r="D158" s="9">
        <f>D159</f>
        <v>49642.43</v>
      </c>
      <c r="E158" s="12">
        <f>E159</f>
        <v>101400</v>
      </c>
      <c r="F158" s="12">
        <f>F159</f>
        <v>101400</v>
      </c>
    </row>
    <row r="159" spans="1:6" s="1" customFormat="1" ht="88.5" customHeight="1" thickBot="1">
      <c r="A159" s="2">
        <v>109</v>
      </c>
      <c r="B159" s="6" t="s">
        <v>311</v>
      </c>
      <c r="C159" s="4" t="s">
        <v>312</v>
      </c>
      <c r="D159" s="9">
        <v>49642.43</v>
      </c>
      <c r="E159" s="12">
        <v>101400</v>
      </c>
      <c r="F159" s="12">
        <v>101400</v>
      </c>
    </row>
    <row r="160" spans="1:6" s="1" customFormat="1" ht="76.5" customHeight="1" thickBot="1">
      <c r="A160" s="2">
        <v>110</v>
      </c>
      <c r="B160" s="6" t="s">
        <v>251</v>
      </c>
      <c r="C160" s="3" t="s">
        <v>177</v>
      </c>
      <c r="D160" s="9">
        <f>D161</f>
        <v>93085.83</v>
      </c>
      <c r="E160" s="12">
        <f>E161</f>
        <v>18900</v>
      </c>
      <c r="F160" s="12">
        <f>F161</f>
        <v>18900</v>
      </c>
    </row>
    <row r="161" spans="1:6" s="1" customFormat="1" ht="103.5" customHeight="1" thickBot="1">
      <c r="A161" s="2">
        <v>111</v>
      </c>
      <c r="B161" s="6" t="s">
        <v>252</v>
      </c>
      <c r="C161" s="4" t="s">
        <v>178</v>
      </c>
      <c r="D161" s="9">
        <v>93085.83</v>
      </c>
      <c r="E161" s="12">
        <v>18900</v>
      </c>
      <c r="F161" s="12">
        <v>18900</v>
      </c>
    </row>
    <row r="162" spans="1:6" s="1" customFormat="1" ht="107.25" hidden="1" customHeight="1" thickBot="1">
      <c r="A162" s="2"/>
      <c r="B162" s="6" t="s">
        <v>328</v>
      </c>
      <c r="C162" s="4" t="s">
        <v>329</v>
      </c>
      <c r="D162" s="9"/>
      <c r="E162" s="11"/>
      <c r="F162" s="11"/>
    </row>
    <row r="163" spans="1:6" s="1" customFormat="1" ht="48" customHeight="1" thickBot="1">
      <c r="A163" s="2">
        <v>112</v>
      </c>
      <c r="B163" s="6" t="s">
        <v>253</v>
      </c>
      <c r="C163" s="3" t="s">
        <v>160</v>
      </c>
      <c r="D163" s="9">
        <f>D166</f>
        <v>31020.01</v>
      </c>
      <c r="E163" s="12">
        <f>E166</f>
        <v>120900</v>
      </c>
      <c r="F163" s="12">
        <f>F166</f>
        <v>120900</v>
      </c>
    </row>
    <row r="164" spans="1:6" s="1" customFormat="1" ht="49.5" hidden="1" customHeight="1" thickBot="1">
      <c r="A164" s="2"/>
      <c r="B164" s="6"/>
      <c r="C164" s="3"/>
      <c r="D164" s="9"/>
      <c r="E164" s="11"/>
      <c r="F164" s="11"/>
    </row>
    <row r="165" spans="1:6" s="1" customFormat="1" ht="2.25" hidden="1" customHeight="1" thickBot="1">
      <c r="A165" s="2"/>
      <c r="B165" s="6"/>
      <c r="C165" s="3"/>
      <c r="D165" s="9"/>
      <c r="E165" s="11"/>
      <c r="F165" s="11"/>
    </row>
    <row r="166" spans="1:6" s="1" customFormat="1" ht="60.75" customHeight="1" thickBot="1">
      <c r="A166" s="2">
        <v>113</v>
      </c>
      <c r="B166" s="6" t="s">
        <v>254</v>
      </c>
      <c r="C166" s="3" t="s">
        <v>161</v>
      </c>
      <c r="D166" s="9">
        <v>31020.01</v>
      </c>
      <c r="E166" s="12">
        <v>120900</v>
      </c>
      <c r="F166" s="12">
        <v>120900</v>
      </c>
    </row>
    <row r="167" spans="1:6" s="1" customFormat="1" ht="117" customHeight="1" thickBot="1">
      <c r="A167" s="2">
        <v>114</v>
      </c>
      <c r="B167" s="6" t="s">
        <v>380</v>
      </c>
      <c r="C167" s="4" t="s">
        <v>381</v>
      </c>
      <c r="D167" s="9">
        <f>D168</f>
        <v>796111.79</v>
      </c>
      <c r="E167" s="12">
        <f>E168</f>
        <v>298763.87</v>
      </c>
      <c r="F167" s="12">
        <f>F168</f>
        <v>298763.87</v>
      </c>
    </row>
    <row r="168" spans="1:6" s="1" customFormat="1" ht="91.5" customHeight="1" thickBot="1">
      <c r="A168" s="2">
        <v>115</v>
      </c>
      <c r="B168" s="6" t="s">
        <v>255</v>
      </c>
      <c r="C168" s="4" t="s">
        <v>162</v>
      </c>
      <c r="D168" s="9">
        <f>D173</f>
        <v>796111.79</v>
      </c>
      <c r="E168" s="14">
        <f>E173</f>
        <v>298763.87</v>
      </c>
      <c r="F168" s="12">
        <f>F173</f>
        <v>298763.87</v>
      </c>
    </row>
    <row r="169" spans="1:6" s="1" customFormat="1" ht="108" hidden="1" customHeight="1" thickBot="1">
      <c r="A169" s="2"/>
      <c r="B169" s="6"/>
      <c r="C169" s="3"/>
      <c r="D169" s="9"/>
      <c r="E169" s="11"/>
      <c r="F169" s="11"/>
    </row>
    <row r="170" spans="1:6" s="1" customFormat="1" ht="18.75" hidden="1" thickBot="1">
      <c r="A170" s="2"/>
      <c r="B170" s="6"/>
      <c r="C170" s="3"/>
      <c r="D170" s="9"/>
      <c r="E170" s="11"/>
      <c r="F170" s="11"/>
    </row>
    <row r="171" spans="1:6" s="1" customFormat="1" ht="39" hidden="1" customHeight="1" thickBot="1">
      <c r="A171" s="2"/>
      <c r="B171" s="6"/>
      <c r="C171" s="3"/>
      <c r="D171" s="9"/>
      <c r="E171" s="11"/>
      <c r="F171" s="11"/>
    </row>
    <row r="172" spans="1:6" s="1" customFormat="1" ht="0.75" hidden="1" customHeight="1" thickBot="1">
      <c r="A172" s="2"/>
      <c r="B172" s="6"/>
      <c r="C172" s="3"/>
      <c r="D172" s="9"/>
      <c r="E172" s="11"/>
      <c r="F172" s="11"/>
    </row>
    <row r="173" spans="1:6" s="1" customFormat="1" ht="91.5" customHeight="1" thickBot="1">
      <c r="A173" s="2">
        <v>116</v>
      </c>
      <c r="B173" s="6" t="s">
        <v>256</v>
      </c>
      <c r="C173" s="3" t="s">
        <v>163</v>
      </c>
      <c r="D173" s="9">
        <v>796111.79</v>
      </c>
      <c r="E173" s="12">
        <v>298763.87</v>
      </c>
      <c r="F173" s="12">
        <v>298763.87</v>
      </c>
    </row>
    <row r="174" spans="1:6" s="1" customFormat="1" ht="72" hidden="1" customHeight="1" thickBot="1">
      <c r="A174" s="2"/>
      <c r="B174" s="6" t="s">
        <v>313</v>
      </c>
      <c r="C174" s="3" t="s">
        <v>314</v>
      </c>
      <c r="D174" s="9">
        <v>0</v>
      </c>
      <c r="E174" s="11"/>
      <c r="F174" s="11"/>
    </row>
    <row r="175" spans="1:6" s="1" customFormat="1" ht="33" hidden="1" customHeight="1" thickBot="1">
      <c r="A175" s="2"/>
      <c r="B175" s="6" t="s">
        <v>374</v>
      </c>
      <c r="C175" s="3" t="s">
        <v>375</v>
      </c>
      <c r="D175" s="9">
        <f>D176+D178</f>
        <v>0</v>
      </c>
      <c r="E175" s="11"/>
      <c r="F175" s="11"/>
    </row>
    <row r="176" spans="1:6" s="1" customFormat="1" ht="108.75" hidden="1" customHeight="1" thickBot="1">
      <c r="A176" s="2"/>
      <c r="B176" s="6" t="s">
        <v>390</v>
      </c>
      <c r="C176" s="4" t="s">
        <v>391</v>
      </c>
      <c r="D176" s="9">
        <v>0</v>
      </c>
      <c r="E176" s="11"/>
      <c r="F176" s="11"/>
    </row>
    <row r="177" spans="1:6" s="1" customFormat="1" ht="12.75" hidden="1" customHeight="1" thickBot="1">
      <c r="A177" s="2"/>
      <c r="B177" s="6" t="s">
        <v>388</v>
      </c>
      <c r="C177" s="3" t="s">
        <v>389</v>
      </c>
      <c r="D177" s="9">
        <v>0</v>
      </c>
      <c r="E177" s="11"/>
      <c r="F177" s="11"/>
    </row>
    <row r="178" spans="1:6" s="1" customFormat="1" ht="92.25" hidden="1" customHeight="1" thickBot="1">
      <c r="A178" s="2"/>
      <c r="B178" s="6" t="s">
        <v>376</v>
      </c>
      <c r="C178" s="3" t="s">
        <v>377</v>
      </c>
      <c r="D178" s="9">
        <v>0</v>
      </c>
      <c r="E178" s="11"/>
      <c r="F178" s="11"/>
    </row>
    <row r="179" spans="1:6" s="1" customFormat="1" ht="78.75" hidden="1" customHeight="1" thickBot="1">
      <c r="A179" s="2"/>
      <c r="B179" s="6" t="s">
        <v>378</v>
      </c>
      <c r="C179" s="3" t="s">
        <v>379</v>
      </c>
      <c r="D179" s="9">
        <v>0</v>
      </c>
      <c r="E179" s="11"/>
      <c r="F179" s="11"/>
    </row>
    <row r="180" spans="1:6" s="1" customFormat="1" ht="91.5" hidden="1" customHeight="1" thickBot="1">
      <c r="A180" s="2"/>
      <c r="B180" s="6" t="s">
        <v>313</v>
      </c>
      <c r="C180" s="3" t="s">
        <v>314</v>
      </c>
      <c r="D180" s="9">
        <v>0</v>
      </c>
      <c r="E180" s="11"/>
      <c r="F180" s="11"/>
    </row>
    <row r="181" spans="1:6" s="1" customFormat="1" ht="35.25" customHeight="1" thickBot="1">
      <c r="A181" s="2">
        <v>117</v>
      </c>
      <c r="B181" s="6" t="s">
        <v>374</v>
      </c>
      <c r="C181" s="3" t="s">
        <v>375</v>
      </c>
      <c r="D181" s="9">
        <f>D182+D184</f>
        <v>535444.21</v>
      </c>
      <c r="E181" s="16">
        <f>E182+E184</f>
        <v>0</v>
      </c>
      <c r="F181" s="16">
        <f>F182+F184</f>
        <v>0</v>
      </c>
    </row>
    <row r="182" spans="1:6" s="1" customFormat="1" ht="47.25" customHeight="1" thickBot="1">
      <c r="A182" s="2">
        <v>118</v>
      </c>
      <c r="B182" s="6" t="s">
        <v>473</v>
      </c>
      <c r="C182" s="3" t="s">
        <v>474</v>
      </c>
      <c r="D182" s="9">
        <f>D183</f>
        <v>532050.1</v>
      </c>
      <c r="E182" s="16">
        <f>E183</f>
        <v>0</v>
      </c>
      <c r="F182" s="16">
        <f>F183</f>
        <v>0</v>
      </c>
    </row>
    <row r="183" spans="1:6" s="1" customFormat="1" ht="60" customHeight="1" thickBot="1">
      <c r="A183" s="2">
        <v>119</v>
      </c>
      <c r="B183" s="6" t="s">
        <v>471</v>
      </c>
      <c r="C183" s="3" t="s">
        <v>472</v>
      </c>
      <c r="D183" s="9">
        <v>532050.1</v>
      </c>
      <c r="E183" s="16">
        <v>0</v>
      </c>
      <c r="F183" s="16">
        <v>0</v>
      </c>
    </row>
    <row r="184" spans="1:6" s="1" customFormat="1" ht="77.25" customHeight="1" thickBot="1">
      <c r="A184" s="2">
        <v>120</v>
      </c>
      <c r="B184" s="6" t="s">
        <v>376</v>
      </c>
      <c r="C184" s="3" t="s">
        <v>377</v>
      </c>
      <c r="D184" s="9">
        <f>D185</f>
        <v>3394.11</v>
      </c>
      <c r="E184" s="16">
        <f>E185</f>
        <v>0</v>
      </c>
      <c r="F184" s="16">
        <f>F185</f>
        <v>0</v>
      </c>
    </row>
    <row r="185" spans="1:6" s="1" customFormat="1" ht="79.5" customHeight="1" thickBot="1">
      <c r="A185" s="2">
        <v>121</v>
      </c>
      <c r="B185" s="6" t="s">
        <v>378</v>
      </c>
      <c r="C185" s="3" t="s">
        <v>379</v>
      </c>
      <c r="D185" s="9">
        <v>3394.11</v>
      </c>
      <c r="E185" s="16">
        <v>0</v>
      </c>
      <c r="F185" s="16">
        <v>0</v>
      </c>
    </row>
    <row r="186" spans="1:6" s="1" customFormat="1" ht="21" customHeight="1" thickBot="1">
      <c r="A186" s="2">
        <v>122</v>
      </c>
      <c r="B186" s="6" t="s">
        <v>315</v>
      </c>
      <c r="C186" s="3" t="s">
        <v>316</v>
      </c>
      <c r="D186" s="9">
        <f>D187</f>
        <v>2663562.83</v>
      </c>
      <c r="E186" s="12">
        <f>E187</f>
        <v>1138000</v>
      </c>
      <c r="F186" s="12">
        <f>F187</f>
        <v>1138000</v>
      </c>
    </row>
    <row r="187" spans="1:6" s="1" customFormat="1" ht="119.25" customHeight="1" thickBot="1">
      <c r="A187" s="2">
        <v>123</v>
      </c>
      <c r="B187" s="6" t="s">
        <v>317</v>
      </c>
      <c r="C187" s="4" t="s">
        <v>347</v>
      </c>
      <c r="D187" s="9">
        <v>2663562.83</v>
      </c>
      <c r="E187" s="12">
        <v>1138000</v>
      </c>
      <c r="F187" s="12">
        <v>1138000</v>
      </c>
    </row>
    <row r="188" spans="1:6" s="1" customFormat="1" ht="19.5" customHeight="1" thickBot="1">
      <c r="A188" s="2">
        <v>124</v>
      </c>
      <c r="B188" s="6" t="s">
        <v>461</v>
      </c>
      <c r="C188" s="4" t="s">
        <v>462</v>
      </c>
      <c r="D188" s="9">
        <f>D189+D191</f>
        <v>14610.039999999999</v>
      </c>
      <c r="E188" s="12">
        <f>E189+E191</f>
        <v>0</v>
      </c>
      <c r="F188" s="12">
        <f>F189+F191</f>
        <v>0</v>
      </c>
    </row>
    <row r="189" spans="1:6" s="1" customFormat="1" ht="20.25" customHeight="1" thickBot="1">
      <c r="A189" s="2">
        <v>125</v>
      </c>
      <c r="B189" s="6" t="s">
        <v>465</v>
      </c>
      <c r="C189" s="4" t="s">
        <v>466</v>
      </c>
      <c r="D189" s="9">
        <f>D190</f>
        <v>-15068.38</v>
      </c>
      <c r="E189" s="12">
        <f>E190</f>
        <v>0</v>
      </c>
      <c r="F189" s="12">
        <f>F190</f>
        <v>0</v>
      </c>
    </row>
    <row r="190" spans="1:6" s="1" customFormat="1" ht="34.5" customHeight="1" thickBot="1">
      <c r="A190" s="2">
        <v>126</v>
      </c>
      <c r="B190" s="6" t="s">
        <v>463</v>
      </c>
      <c r="C190" s="4" t="s">
        <v>464</v>
      </c>
      <c r="D190" s="9">
        <v>-15068.38</v>
      </c>
      <c r="E190" s="12">
        <v>0</v>
      </c>
      <c r="F190" s="12">
        <v>0</v>
      </c>
    </row>
    <row r="191" spans="1:6" s="1" customFormat="1" ht="18" customHeight="1" thickBot="1">
      <c r="A191" s="2">
        <v>127</v>
      </c>
      <c r="B191" s="6" t="s">
        <v>469</v>
      </c>
      <c r="C191" s="4" t="s">
        <v>470</v>
      </c>
      <c r="D191" s="9">
        <f>D192</f>
        <v>29678.42</v>
      </c>
      <c r="E191" s="12">
        <f>E192</f>
        <v>0</v>
      </c>
      <c r="F191" s="12">
        <f>F192</f>
        <v>0</v>
      </c>
    </row>
    <row r="192" spans="1:6" s="1" customFormat="1" ht="30.75" customHeight="1" thickBot="1">
      <c r="A192" s="2">
        <v>128</v>
      </c>
      <c r="B192" s="6" t="s">
        <v>467</v>
      </c>
      <c r="C192" s="4" t="s">
        <v>468</v>
      </c>
      <c r="D192" s="9">
        <v>29678.42</v>
      </c>
      <c r="E192" s="12">
        <v>0</v>
      </c>
      <c r="F192" s="12">
        <v>0</v>
      </c>
    </row>
    <row r="193" spans="1:6" s="1" customFormat="1" ht="18.75" customHeight="1" thickBot="1">
      <c r="A193" s="2">
        <v>129</v>
      </c>
      <c r="B193" s="6" t="s">
        <v>257</v>
      </c>
      <c r="C193" s="3" t="s">
        <v>59</v>
      </c>
      <c r="D193" s="9">
        <f>D194+D334+D339</f>
        <v>1094083199.0600002</v>
      </c>
      <c r="E193" s="12">
        <f>E194</f>
        <v>944601100</v>
      </c>
      <c r="F193" s="12">
        <f>F194</f>
        <v>1025686200</v>
      </c>
    </row>
    <row r="194" spans="1:6" s="1" customFormat="1" ht="45.75" customHeight="1" thickBot="1">
      <c r="A194" s="2">
        <v>130</v>
      </c>
      <c r="B194" s="6" t="s">
        <v>258</v>
      </c>
      <c r="C194" s="3" t="s">
        <v>425</v>
      </c>
      <c r="D194" s="9">
        <f>D195+D235+D272+D318</f>
        <v>1095517829.3800001</v>
      </c>
      <c r="E194" s="12">
        <f>E195+E235+E272+E318</f>
        <v>944601100</v>
      </c>
      <c r="F194" s="12">
        <f>F195+F235+F272+F318</f>
        <v>1025686200</v>
      </c>
    </row>
    <row r="195" spans="1:6" s="1" customFormat="1" ht="33" customHeight="1" thickBot="1">
      <c r="A195" s="2">
        <v>131</v>
      </c>
      <c r="B195" s="6" t="s">
        <v>259</v>
      </c>
      <c r="C195" s="3" t="s">
        <v>60</v>
      </c>
      <c r="D195" s="9">
        <f>D196+D198+D233</f>
        <v>371364082</v>
      </c>
      <c r="E195" s="12">
        <f>E196+E198</f>
        <v>322918000</v>
      </c>
      <c r="F195" s="12">
        <f>F196+F198</f>
        <v>275971000</v>
      </c>
    </row>
    <row r="196" spans="1:6" s="1" customFormat="1" ht="20.25" customHeight="1" thickBot="1">
      <c r="A196" s="2">
        <v>132</v>
      </c>
      <c r="B196" s="6" t="s">
        <v>260</v>
      </c>
      <c r="C196" s="3" t="s">
        <v>61</v>
      </c>
      <c r="D196" s="9">
        <f>D197</f>
        <v>133630000</v>
      </c>
      <c r="E196" s="12">
        <f>E197</f>
        <v>124003000</v>
      </c>
      <c r="F196" s="12">
        <f>F197</f>
        <v>111828000</v>
      </c>
    </row>
    <row r="197" spans="1:6" s="1" customFormat="1" ht="48" customHeight="1" thickBot="1">
      <c r="A197" s="2">
        <v>133</v>
      </c>
      <c r="B197" s="6" t="s">
        <v>261</v>
      </c>
      <c r="C197" s="3" t="s">
        <v>179</v>
      </c>
      <c r="D197" s="9">
        <v>133630000</v>
      </c>
      <c r="E197" s="12">
        <v>124003000</v>
      </c>
      <c r="F197" s="12">
        <v>111828000</v>
      </c>
    </row>
    <row r="198" spans="1:6" s="1" customFormat="1" ht="33" customHeight="1" thickBot="1">
      <c r="A198" s="2">
        <v>134</v>
      </c>
      <c r="B198" s="6" t="s">
        <v>262</v>
      </c>
      <c r="C198" s="3" t="s">
        <v>164</v>
      </c>
      <c r="D198" s="9">
        <f>D199</f>
        <v>237302000</v>
      </c>
      <c r="E198" s="12">
        <f>E199</f>
        <v>198915000</v>
      </c>
      <c r="F198" s="12">
        <f>F199</f>
        <v>164143000</v>
      </c>
    </row>
    <row r="199" spans="1:6" s="1" customFormat="1" ht="33" customHeight="1" thickBot="1">
      <c r="A199" s="2">
        <v>135</v>
      </c>
      <c r="B199" s="6" t="s">
        <v>263</v>
      </c>
      <c r="C199" s="3" t="s">
        <v>165</v>
      </c>
      <c r="D199" s="9">
        <v>237302000</v>
      </c>
      <c r="E199" s="12">
        <v>198915000</v>
      </c>
      <c r="F199" s="12">
        <v>164143000</v>
      </c>
    </row>
    <row r="200" spans="1:6" s="1" customFormat="1" ht="50.25" hidden="1" customHeight="1" thickBot="1">
      <c r="A200" s="2"/>
      <c r="B200" s="6" t="s">
        <v>264</v>
      </c>
      <c r="C200" s="3" t="s">
        <v>62</v>
      </c>
      <c r="D200" s="9">
        <f>D217+D219+D221+D223+D225+D227+D229</f>
        <v>0</v>
      </c>
      <c r="E200" s="11"/>
      <c r="F200" s="11"/>
    </row>
    <row r="201" spans="1:6" s="1" customFormat="1" ht="51.75" hidden="1" customHeight="1" thickBot="1">
      <c r="A201" s="2"/>
      <c r="B201" s="6" t="s">
        <v>141</v>
      </c>
      <c r="C201" s="3" t="s">
        <v>127</v>
      </c>
      <c r="D201" s="9">
        <f>D202</f>
        <v>0</v>
      </c>
      <c r="E201" s="11"/>
      <c r="F201" s="11"/>
    </row>
    <row r="202" spans="1:6" s="1" customFormat="1" ht="51" hidden="1" customHeight="1" thickBot="1">
      <c r="A202" s="2"/>
      <c r="B202" s="6" t="s">
        <v>142</v>
      </c>
      <c r="C202" s="3" t="s">
        <v>129</v>
      </c>
      <c r="D202" s="9">
        <v>0</v>
      </c>
      <c r="E202" s="11"/>
      <c r="F202" s="11"/>
    </row>
    <row r="203" spans="1:6" s="1" customFormat="1" ht="52.5" hidden="1" customHeight="1" thickBot="1">
      <c r="A203" s="2"/>
      <c r="B203" s="6" t="s">
        <v>143</v>
      </c>
      <c r="C203" s="3" t="s">
        <v>144</v>
      </c>
      <c r="D203" s="9">
        <f>D204</f>
        <v>0</v>
      </c>
      <c r="E203" s="11"/>
      <c r="F203" s="11"/>
    </row>
    <row r="204" spans="1:6" s="1" customFormat="1" ht="49.5" hidden="1" customHeight="1" thickBot="1">
      <c r="A204" s="2"/>
      <c r="B204" s="6" t="s">
        <v>145</v>
      </c>
      <c r="C204" s="3" t="s">
        <v>146</v>
      </c>
      <c r="D204" s="9">
        <v>0</v>
      </c>
      <c r="E204" s="11"/>
      <c r="F204" s="11"/>
    </row>
    <row r="205" spans="1:6" s="1" customFormat="1" ht="69.75" hidden="1" customHeight="1" thickBot="1">
      <c r="A205" s="2"/>
      <c r="B205" s="6" t="s">
        <v>118</v>
      </c>
      <c r="C205" s="3" t="s">
        <v>116</v>
      </c>
      <c r="D205" s="9">
        <f>D206</f>
        <v>0</v>
      </c>
      <c r="E205" s="11"/>
      <c r="F205" s="11"/>
    </row>
    <row r="206" spans="1:6" s="1" customFormat="1" ht="69.75" hidden="1" customHeight="1" thickBot="1">
      <c r="A206" s="2"/>
      <c r="B206" s="6" t="s">
        <v>119</v>
      </c>
      <c r="C206" s="3" t="s">
        <v>117</v>
      </c>
      <c r="D206" s="9">
        <v>0</v>
      </c>
      <c r="E206" s="11"/>
      <c r="F206" s="11"/>
    </row>
    <row r="207" spans="1:6" s="1" customFormat="1" ht="43.5" hidden="1" thickBot="1">
      <c r="A207" s="2"/>
      <c r="B207" s="6" t="s">
        <v>100</v>
      </c>
      <c r="C207" s="3" t="s">
        <v>63</v>
      </c>
      <c r="D207" s="9">
        <f>D208</f>
        <v>0</v>
      </c>
      <c r="E207" s="11"/>
      <c r="F207" s="11"/>
    </row>
    <row r="208" spans="1:6" s="1" customFormat="1" ht="82.5" hidden="1" customHeight="1" thickBot="1">
      <c r="A208" s="2"/>
      <c r="B208" s="6" t="s">
        <v>101</v>
      </c>
      <c r="C208" s="3" t="s">
        <v>64</v>
      </c>
      <c r="D208" s="9">
        <v>0</v>
      </c>
      <c r="E208" s="11"/>
      <c r="F208" s="11"/>
    </row>
    <row r="209" spans="1:6" s="1" customFormat="1" ht="81.75" hidden="1" customHeight="1" thickBot="1">
      <c r="A209" s="2"/>
      <c r="B209" s="6" t="s">
        <v>122</v>
      </c>
      <c r="C209" s="3" t="s">
        <v>123</v>
      </c>
      <c r="D209" s="9">
        <f>D210</f>
        <v>0</v>
      </c>
      <c r="E209" s="11"/>
      <c r="F209" s="11"/>
    </row>
    <row r="210" spans="1:6" s="1" customFormat="1" ht="102" hidden="1" customHeight="1" thickBot="1">
      <c r="A210" s="2"/>
      <c r="B210" s="6" t="s">
        <v>124</v>
      </c>
      <c r="C210" s="3" t="s">
        <v>125</v>
      </c>
      <c r="D210" s="9">
        <v>0</v>
      </c>
      <c r="E210" s="11"/>
      <c r="F210" s="11"/>
    </row>
    <row r="211" spans="1:6" s="1" customFormat="1" ht="54" hidden="1" customHeight="1" thickBot="1">
      <c r="A211" s="2"/>
      <c r="B211" s="6" t="s">
        <v>126</v>
      </c>
      <c r="C211" s="3" t="s">
        <v>127</v>
      </c>
      <c r="D211" s="9">
        <f>D212</f>
        <v>0</v>
      </c>
      <c r="E211" s="11"/>
      <c r="F211" s="11"/>
    </row>
    <row r="212" spans="1:6" s="1" customFormat="1" ht="54" hidden="1" customHeight="1" thickBot="1">
      <c r="A212" s="2"/>
      <c r="B212" s="6" t="s">
        <v>128</v>
      </c>
      <c r="C212" s="3" t="s">
        <v>129</v>
      </c>
      <c r="D212" s="9">
        <v>0</v>
      </c>
      <c r="E212" s="11"/>
      <c r="F212" s="11"/>
    </row>
    <row r="213" spans="1:6" s="1" customFormat="1" ht="116.25" hidden="1" customHeight="1" thickBot="1">
      <c r="A213" s="2"/>
      <c r="B213" s="6" t="s">
        <v>102</v>
      </c>
      <c r="C213" s="3" t="s">
        <v>65</v>
      </c>
      <c r="D213" s="9">
        <f>D214</f>
        <v>0</v>
      </c>
      <c r="E213" s="11"/>
      <c r="F213" s="11"/>
    </row>
    <row r="214" spans="1:6" s="1" customFormat="1" ht="3" hidden="1" customHeight="1" thickBot="1">
      <c r="A214" s="2"/>
      <c r="B214" s="6" t="s">
        <v>103</v>
      </c>
      <c r="C214" s="3" t="s">
        <v>66</v>
      </c>
      <c r="D214" s="9">
        <v>0</v>
      </c>
      <c r="E214" s="11"/>
      <c r="F214" s="11"/>
    </row>
    <row r="215" spans="1:6" s="1" customFormat="1" ht="54" hidden="1" customHeight="1" thickBot="1">
      <c r="A215" s="2"/>
      <c r="B215" s="6" t="s">
        <v>112</v>
      </c>
      <c r="C215" s="3" t="s">
        <v>113</v>
      </c>
      <c r="D215" s="9">
        <f>SUM(D216)</f>
        <v>0</v>
      </c>
      <c r="E215" s="11"/>
      <c r="F215" s="11"/>
    </row>
    <row r="216" spans="1:6" s="1" customFormat="1" ht="66" hidden="1" customHeight="1" thickBot="1">
      <c r="A216" s="2"/>
      <c r="B216" s="6" t="s">
        <v>114</v>
      </c>
      <c r="C216" s="3" t="s">
        <v>115</v>
      </c>
      <c r="D216" s="9">
        <v>0</v>
      </c>
      <c r="E216" s="11"/>
      <c r="F216" s="11"/>
    </row>
    <row r="217" spans="1:6" s="1" customFormat="1" ht="48.75" hidden="1" customHeight="1" thickBot="1">
      <c r="A217" s="2"/>
      <c r="B217" s="6" t="s">
        <v>265</v>
      </c>
      <c r="C217" s="3" t="s">
        <v>170</v>
      </c>
      <c r="D217" s="9">
        <f>D218</f>
        <v>0</v>
      </c>
      <c r="E217" s="11"/>
      <c r="F217" s="11"/>
    </row>
    <row r="218" spans="1:6" s="1" customFormat="1" ht="51.75" hidden="1" customHeight="1" thickBot="1">
      <c r="A218" s="2"/>
      <c r="B218" s="6" t="s">
        <v>266</v>
      </c>
      <c r="C218" s="3" t="s">
        <v>117</v>
      </c>
      <c r="D218" s="9">
        <v>0</v>
      </c>
      <c r="E218" s="11"/>
      <c r="F218" s="11"/>
    </row>
    <row r="219" spans="1:6" s="1" customFormat="1" ht="50.25" hidden="1" customHeight="1" thickBot="1">
      <c r="A219" s="2"/>
      <c r="B219" s="6" t="s">
        <v>267</v>
      </c>
      <c r="C219" s="3" t="s">
        <v>166</v>
      </c>
      <c r="D219" s="9">
        <f>D220</f>
        <v>0</v>
      </c>
      <c r="E219" s="11"/>
      <c r="F219" s="11"/>
    </row>
    <row r="220" spans="1:6" s="1" customFormat="1" ht="48.75" hidden="1" customHeight="1" thickBot="1">
      <c r="A220" s="2"/>
      <c r="B220" s="8" t="s">
        <v>268</v>
      </c>
      <c r="C220" s="3" t="s">
        <v>167</v>
      </c>
      <c r="D220" s="9">
        <v>0</v>
      </c>
      <c r="E220" s="11"/>
      <c r="F220" s="11"/>
    </row>
    <row r="221" spans="1:6" s="1" customFormat="1" ht="90.75" hidden="1" customHeight="1" thickBot="1">
      <c r="A221" s="2"/>
      <c r="B221" s="6" t="s">
        <v>269</v>
      </c>
      <c r="C221" s="3" t="s">
        <v>168</v>
      </c>
      <c r="D221" s="9">
        <f>D222</f>
        <v>0</v>
      </c>
      <c r="E221" s="11"/>
      <c r="F221" s="11"/>
    </row>
    <row r="222" spans="1:6" s="1" customFormat="1" ht="79.5" hidden="1" customHeight="1" thickBot="1">
      <c r="A222" s="2"/>
      <c r="B222" s="6" t="s">
        <v>270</v>
      </c>
      <c r="C222" s="3" t="s">
        <v>169</v>
      </c>
      <c r="D222" s="9">
        <v>0</v>
      </c>
      <c r="E222" s="11"/>
      <c r="F222" s="11"/>
    </row>
    <row r="223" spans="1:6" s="1" customFormat="1" ht="75" hidden="1" customHeight="1" thickBot="1">
      <c r="A223" s="2"/>
      <c r="B223" s="6" t="s">
        <v>320</v>
      </c>
      <c r="C223" s="3" t="s">
        <v>321</v>
      </c>
      <c r="D223" s="9">
        <f>D224</f>
        <v>0</v>
      </c>
      <c r="E223" s="11"/>
      <c r="F223" s="11"/>
    </row>
    <row r="224" spans="1:6" s="1" customFormat="1" ht="93.75" hidden="1" customHeight="1" thickBot="1">
      <c r="A224" s="2"/>
      <c r="B224" s="6" t="s">
        <v>318</v>
      </c>
      <c r="C224" s="3" t="s">
        <v>319</v>
      </c>
      <c r="D224" s="9">
        <v>0</v>
      </c>
      <c r="E224" s="11"/>
      <c r="F224" s="11"/>
    </row>
    <row r="225" spans="1:6" s="1" customFormat="1" ht="23.25" hidden="1" customHeight="1" thickBot="1">
      <c r="A225" s="2"/>
      <c r="B225" s="6" t="s">
        <v>271</v>
      </c>
      <c r="C225" s="3" t="s">
        <v>127</v>
      </c>
      <c r="D225" s="9">
        <f>D226</f>
        <v>0</v>
      </c>
      <c r="E225" s="11"/>
      <c r="F225" s="11"/>
    </row>
    <row r="226" spans="1:6" s="1" customFormat="1" ht="54" hidden="1" customHeight="1" thickBot="1">
      <c r="A226" s="2"/>
      <c r="B226" s="6" t="s">
        <v>272</v>
      </c>
      <c r="C226" s="3" t="s">
        <v>129</v>
      </c>
      <c r="D226" s="9">
        <v>0</v>
      </c>
      <c r="E226" s="11"/>
      <c r="F226" s="11"/>
    </row>
    <row r="227" spans="1:6" s="1" customFormat="1" ht="34.5" hidden="1" customHeight="1" thickBot="1">
      <c r="A227" s="2"/>
      <c r="B227" s="6" t="s">
        <v>273</v>
      </c>
      <c r="C227" s="3" t="s">
        <v>175</v>
      </c>
      <c r="D227" s="9">
        <f>D228</f>
        <v>0</v>
      </c>
      <c r="E227" s="11"/>
      <c r="F227" s="11"/>
    </row>
    <row r="228" spans="1:6" s="1" customFormat="1" ht="49.5" hidden="1" customHeight="1" thickBot="1">
      <c r="A228" s="2"/>
      <c r="B228" s="6" t="s">
        <v>274</v>
      </c>
      <c r="C228" s="3" t="s">
        <v>171</v>
      </c>
      <c r="D228" s="9">
        <v>0</v>
      </c>
      <c r="E228" s="11"/>
      <c r="F228" s="11"/>
    </row>
    <row r="229" spans="1:6" s="1" customFormat="1" ht="25.5" hidden="1" customHeight="1" thickBot="1">
      <c r="A229" s="2"/>
      <c r="B229" s="6" t="s">
        <v>275</v>
      </c>
      <c r="C229" s="3" t="s">
        <v>67</v>
      </c>
      <c r="D229" s="9">
        <f>D230</f>
        <v>0</v>
      </c>
      <c r="E229" s="11"/>
      <c r="F229" s="11"/>
    </row>
    <row r="230" spans="1:6" s="1" customFormat="1" ht="33.75" hidden="1" customHeight="1" thickBot="1">
      <c r="A230" s="2"/>
      <c r="B230" s="6" t="s">
        <v>276</v>
      </c>
      <c r="C230" s="3" t="s">
        <v>68</v>
      </c>
      <c r="D230" s="9">
        <v>0</v>
      </c>
      <c r="E230" s="11"/>
      <c r="F230" s="11"/>
    </row>
    <row r="231" spans="1:6" s="1" customFormat="1" ht="46.5" hidden="1" customHeight="1" thickBot="1">
      <c r="A231" s="2"/>
      <c r="B231" s="6" t="s">
        <v>418</v>
      </c>
      <c r="C231" s="3" t="s">
        <v>420</v>
      </c>
      <c r="D231" s="9">
        <f>D232</f>
        <v>0</v>
      </c>
      <c r="E231" s="11"/>
      <c r="F231" s="11"/>
    </row>
    <row r="232" spans="1:6" s="1" customFormat="1" ht="43.5" hidden="1" thickBot="1">
      <c r="A232" s="2"/>
      <c r="B232" s="6" t="s">
        <v>417</v>
      </c>
      <c r="C232" s="3" t="s">
        <v>419</v>
      </c>
      <c r="D232" s="9"/>
      <c r="E232" s="11"/>
      <c r="F232" s="11"/>
    </row>
    <row r="233" spans="1:6" s="1" customFormat="1" ht="35.25" customHeight="1" thickBot="1">
      <c r="A233" s="2">
        <v>136</v>
      </c>
      <c r="B233" s="6" t="s">
        <v>418</v>
      </c>
      <c r="C233" s="3" t="s">
        <v>420</v>
      </c>
      <c r="D233" s="9">
        <f>D234</f>
        <v>432082</v>
      </c>
      <c r="E233" s="16">
        <f>E234</f>
        <v>0</v>
      </c>
      <c r="F233" s="16">
        <f>F234</f>
        <v>0</v>
      </c>
    </row>
    <row r="234" spans="1:6" s="1" customFormat="1" ht="45.75" customHeight="1" thickBot="1">
      <c r="A234" s="2">
        <v>137</v>
      </c>
      <c r="B234" s="6" t="s">
        <v>417</v>
      </c>
      <c r="C234" s="3" t="s">
        <v>419</v>
      </c>
      <c r="D234" s="9">
        <v>432082</v>
      </c>
      <c r="E234" s="16">
        <v>0</v>
      </c>
      <c r="F234" s="16">
        <v>0</v>
      </c>
    </row>
    <row r="235" spans="1:6" s="1" customFormat="1" ht="35.25" customHeight="1" thickBot="1">
      <c r="A235" s="2">
        <v>138</v>
      </c>
      <c r="B235" s="6" t="s">
        <v>264</v>
      </c>
      <c r="C235" s="3" t="s">
        <v>338</v>
      </c>
      <c r="D235" s="9">
        <f>D236+D238+D240+D242+D244+D246+D248+D266+D268+D270</f>
        <v>102576747.38</v>
      </c>
      <c r="E235" s="12">
        <f>E236+E248+E270</f>
        <v>221954100</v>
      </c>
      <c r="F235" s="12">
        <f>F236+F248+F270</f>
        <v>334985600</v>
      </c>
    </row>
    <row r="236" spans="1:6" s="1" customFormat="1" ht="36" customHeight="1" thickBot="1">
      <c r="A236" s="2">
        <v>139</v>
      </c>
      <c r="B236" s="6" t="s">
        <v>265</v>
      </c>
      <c r="C236" s="3" t="s">
        <v>170</v>
      </c>
      <c r="D236" s="9">
        <f>D237</f>
        <v>30882800</v>
      </c>
      <c r="E236" s="12">
        <f>E237</f>
        <v>200000000</v>
      </c>
      <c r="F236" s="12">
        <f>F237</f>
        <v>312135200</v>
      </c>
    </row>
    <row r="237" spans="1:6" s="1" customFormat="1" ht="48" customHeight="1" thickBot="1">
      <c r="A237" s="2">
        <v>140</v>
      </c>
      <c r="B237" s="6" t="s">
        <v>266</v>
      </c>
      <c r="C237" s="3" t="s">
        <v>117</v>
      </c>
      <c r="D237" s="9">
        <v>30882800</v>
      </c>
      <c r="E237" s="12">
        <v>200000000</v>
      </c>
      <c r="F237" s="12">
        <v>312135200</v>
      </c>
    </row>
    <row r="238" spans="1:6" s="1" customFormat="1" ht="120.75" customHeight="1" thickBot="1">
      <c r="A238" s="2">
        <v>141</v>
      </c>
      <c r="B238" s="6" t="s">
        <v>397</v>
      </c>
      <c r="C238" s="4" t="s">
        <v>443</v>
      </c>
      <c r="D238" s="9">
        <f>D239</f>
        <v>28277070.739999998</v>
      </c>
      <c r="E238" s="12">
        <f>E239</f>
        <v>0</v>
      </c>
      <c r="F238" s="12">
        <f>F239</f>
        <v>0</v>
      </c>
    </row>
    <row r="239" spans="1:6" s="1" customFormat="1" ht="107.25" customHeight="1" thickBot="1">
      <c r="A239" s="2">
        <v>142</v>
      </c>
      <c r="B239" s="6" t="s">
        <v>395</v>
      </c>
      <c r="C239" s="4" t="s">
        <v>444</v>
      </c>
      <c r="D239" s="9">
        <v>28277070.739999998</v>
      </c>
      <c r="E239" s="12">
        <v>0</v>
      </c>
      <c r="F239" s="12">
        <v>0</v>
      </c>
    </row>
    <row r="240" spans="1:6" s="1" customFormat="1" ht="78" customHeight="1" thickBot="1">
      <c r="A240" s="2">
        <v>143</v>
      </c>
      <c r="B240" s="6" t="s">
        <v>483</v>
      </c>
      <c r="C240" s="4" t="s">
        <v>484</v>
      </c>
      <c r="D240" s="9">
        <f>D241</f>
        <v>2994000</v>
      </c>
      <c r="E240" s="12">
        <f>E241</f>
        <v>0</v>
      </c>
      <c r="F240" s="12">
        <f>F241</f>
        <v>0</v>
      </c>
    </row>
    <row r="241" spans="1:6" s="1" customFormat="1" ht="78.75" customHeight="1" thickBot="1">
      <c r="A241" s="2">
        <v>144</v>
      </c>
      <c r="B241" s="6" t="s">
        <v>481</v>
      </c>
      <c r="C241" s="4" t="s">
        <v>482</v>
      </c>
      <c r="D241" s="9">
        <v>2994000</v>
      </c>
      <c r="E241" s="12">
        <v>0</v>
      </c>
      <c r="F241" s="12">
        <v>0</v>
      </c>
    </row>
    <row r="242" spans="1:6" s="1" customFormat="1" ht="94.5" customHeight="1" thickBot="1">
      <c r="A242" s="2">
        <v>145</v>
      </c>
      <c r="B242" s="6" t="s">
        <v>401</v>
      </c>
      <c r="C242" s="4" t="s">
        <v>402</v>
      </c>
      <c r="D242" s="9">
        <f>D243</f>
        <v>1824327.14</v>
      </c>
      <c r="E242" s="12">
        <f>E243</f>
        <v>0</v>
      </c>
      <c r="F242" s="12">
        <f>F243</f>
        <v>0</v>
      </c>
    </row>
    <row r="243" spans="1:6" s="1" customFormat="1" ht="92.25" customHeight="1" thickBot="1">
      <c r="A243" s="2">
        <v>146</v>
      </c>
      <c r="B243" s="6" t="s">
        <v>400</v>
      </c>
      <c r="C243" s="4" t="s">
        <v>399</v>
      </c>
      <c r="D243" s="9">
        <v>1824327.14</v>
      </c>
      <c r="E243" s="12">
        <v>0</v>
      </c>
      <c r="F243" s="12">
        <v>0</v>
      </c>
    </row>
    <row r="244" spans="1:6" s="1" customFormat="1" ht="62.25" customHeight="1" thickBot="1">
      <c r="A244" s="2">
        <v>147</v>
      </c>
      <c r="B244" s="6" t="s">
        <v>487</v>
      </c>
      <c r="C244" s="4" t="s">
        <v>488</v>
      </c>
      <c r="D244" s="9">
        <f>D245</f>
        <v>2031000</v>
      </c>
      <c r="E244" s="12">
        <f>E245</f>
        <v>0</v>
      </c>
      <c r="F244" s="12">
        <f>F245</f>
        <v>0</v>
      </c>
    </row>
    <row r="245" spans="1:6" s="1" customFormat="1" ht="48" customHeight="1" thickBot="1">
      <c r="A245" s="2">
        <v>148</v>
      </c>
      <c r="B245" s="6" t="s">
        <v>485</v>
      </c>
      <c r="C245" s="4" t="s">
        <v>486</v>
      </c>
      <c r="D245" s="9">
        <v>2031000</v>
      </c>
      <c r="E245" s="12">
        <v>0</v>
      </c>
      <c r="F245" s="12">
        <v>0</v>
      </c>
    </row>
    <row r="246" spans="1:6" s="1" customFormat="1" ht="37.5" customHeight="1" thickBot="1">
      <c r="A246" s="2">
        <v>149</v>
      </c>
      <c r="B246" s="6" t="s">
        <v>271</v>
      </c>
      <c r="C246" s="4" t="s">
        <v>127</v>
      </c>
      <c r="D246" s="9">
        <f>D247</f>
        <v>2393483.04</v>
      </c>
      <c r="E246" s="12">
        <f>E247</f>
        <v>0</v>
      </c>
      <c r="F246" s="12">
        <f>F247</f>
        <v>0</v>
      </c>
    </row>
    <row r="247" spans="1:6" s="1" customFormat="1" ht="37.5" customHeight="1" thickBot="1">
      <c r="A247" s="2">
        <v>150</v>
      </c>
      <c r="B247" s="6" t="s">
        <v>272</v>
      </c>
      <c r="C247" s="4" t="s">
        <v>129</v>
      </c>
      <c r="D247" s="9">
        <v>2393483.04</v>
      </c>
      <c r="E247" s="12">
        <v>0</v>
      </c>
      <c r="F247" s="12">
        <v>0</v>
      </c>
    </row>
    <row r="248" spans="1:6" s="1" customFormat="1" ht="22.5" customHeight="1" thickBot="1">
      <c r="A248" s="2">
        <v>151</v>
      </c>
      <c r="B248" s="6" t="s">
        <v>362</v>
      </c>
      <c r="C248" s="3" t="s">
        <v>363</v>
      </c>
      <c r="D248" s="9">
        <f>D249</f>
        <v>5613000</v>
      </c>
      <c r="E248" s="12">
        <f>E249</f>
        <v>0</v>
      </c>
      <c r="F248" s="12">
        <f>F249</f>
        <v>0</v>
      </c>
    </row>
    <row r="249" spans="1:6" s="1" customFormat="1" ht="31.5" customHeight="1" thickBot="1">
      <c r="A249" s="2">
        <v>152</v>
      </c>
      <c r="B249" s="6" t="s">
        <v>361</v>
      </c>
      <c r="C249" s="3" t="s">
        <v>360</v>
      </c>
      <c r="D249" s="9">
        <v>5613000</v>
      </c>
      <c r="E249" s="12">
        <v>0</v>
      </c>
      <c r="F249" s="12">
        <v>0</v>
      </c>
    </row>
    <row r="250" spans="1:6" s="1" customFormat="1" ht="131.25" hidden="1" customHeight="1" thickBot="1">
      <c r="A250" s="2"/>
      <c r="B250" s="6" t="s">
        <v>397</v>
      </c>
      <c r="C250" s="4" t="s">
        <v>398</v>
      </c>
      <c r="D250" s="9">
        <f>D251</f>
        <v>0</v>
      </c>
      <c r="E250" s="12">
        <f>E251</f>
        <v>0</v>
      </c>
      <c r="F250" s="12">
        <f>F251</f>
        <v>0</v>
      </c>
    </row>
    <row r="251" spans="1:6" s="1" customFormat="1" ht="131.25" hidden="1" customHeight="1" thickBot="1">
      <c r="A251" s="2"/>
      <c r="B251" s="6" t="s">
        <v>395</v>
      </c>
      <c r="C251" s="3" t="s">
        <v>396</v>
      </c>
      <c r="D251" s="9"/>
      <c r="E251" s="12"/>
      <c r="F251" s="12"/>
    </row>
    <row r="252" spans="1:6" s="1" customFormat="1" ht="94.5" hidden="1" customHeight="1" thickBot="1">
      <c r="A252" s="2"/>
      <c r="B252" s="6" t="s">
        <v>401</v>
      </c>
      <c r="C252" s="4" t="s">
        <v>402</v>
      </c>
      <c r="D252" s="9">
        <f>D253</f>
        <v>0</v>
      </c>
      <c r="E252" s="11"/>
      <c r="F252" s="11"/>
    </row>
    <row r="253" spans="1:6" s="1" customFormat="1" ht="92.25" hidden="1" customHeight="1" thickBot="1">
      <c r="A253" s="2"/>
      <c r="B253" s="6" t="s">
        <v>400</v>
      </c>
      <c r="C253" s="4" t="s">
        <v>399</v>
      </c>
      <c r="D253" s="9"/>
      <c r="E253" s="11"/>
      <c r="F253" s="11"/>
    </row>
    <row r="254" spans="1:6" s="1" customFormat="1" ht="5.25" hidden="1" customHeight="1" thickBot="1">
      <c r="A254" s="2"/>
      <c r="B254" s="6" t="s">
        <v>423</v>
      </c>
      <c r="C254" s="4" t="s">
        <v>424</v>
      </c>
      <c r="D254" s="9">
        <f>D255</f>
        <v>0</v>
      </c>
      <c r="E254" s="11"/>
      <c r="F254" s="11"/>
    </row>
    <row r="255" spans="1:6" s="1" customFormat="1" ht="48" hidden="1" customHeight="1" thickBot="1">
      <c r="A255" s="2"/>
      <c r="B255" s="6" t="s">
        <v>421</v>
      </c>
      <c r="C255" s="4" t="s">
        <v>422</v>
      </c>
      <c r="D255" s="9">
        <v>0</v>
      </c>
      <c r="E255" s="11"/>
      <c r="F255" s="11"/>
    </row>
    <row r="256" spans="1:6" s="1" customFormat="1" ht="32.25" hidden="1" customHeight="1" thickBot="1">
      <c r="A256" s="2"/>
      <c r="B256" s="6" t="s">
        <v>271</v>
      </c>
      <c r="C256" s="3" t="s">
        <v>127</v>
      </c>
      <c r="D256" s="9">
        <f>D257</f>
        <v>0</v>
      </c>
      <c r="E256" s="11"/>
      <c r="F256" s="11"/>
    </row>
    <row r="257" spans="1:6" s="1" customFormat="1" ht="35.25" hidden="1" customHeight="1" thickBot="1">
      <c r="A257" s="2"/>
      <c r="B257" s="6" t="s">
        <v>272</v>
      </c>
      <c r="C257" s="3" t="s">
        <v>129</v>
      </c>
      <c r="D257" s="9">
        <v>0</v>
      </c>
      <c r="E257" s="11"/>
      <c r="F257" s="11"/>
    </row>
    <row r="258" spans="1:6" s="1" customFormat="1" ht="23.25" hidden="1" customHeight="1" thickBot="1">
      <c r="A258" s="2"/>
      <c r="B258" s="6" t="s">
        <v>362</v>
      </c>
      <c r="C258" s="3" t="s">
        <v>363</v>
      </c>
      <c r="D258" s="9">
        <f>D259</f>
        <v>0</v>
      </c>
      <c r="E258" s="11"/>
      <c r="F258" s="11"/>
    </row>
    <row r="259" spans="1:6" s="1" customFormat="1" ht="35.25" hidden="1" customHeight="1" thickBot="1">
      <c r="A259" s="2"/>
      <c r="B259" s="6" t="s">
        <v>361</v>
      </c>
      <c r="C259" s="3" t="s">
        <v>360</v>
      </c>
      <c r="D259" s="9">
        <v>0</v>
      </c>
      <c r="E259" s="11"/>
      <c r="F259" s="11"/>
    </row>
    <row r="260" spans="1:6" s="1" customFormat="1" ht="36.75" hidden="1" customHeight="1" thickBot="1">
      <c r="A260" s="2"/>
      <c r="B260" s="6" t="s">
        <v>273</v>
      </c>
      <c r="C260" s="3" t="s">
        <v>175</v>
      </c>
      <c r="D260" s="9">
        <f>D261</f>
        <v>0</v>
      </c>
      <c r="E260" s="11"/>
      <c r="F260" s="11"/>
    </row>
    <row r="261" spans="1:6" s="1" customFormat="1" ht="44.25" hidden="1" customHeight="1" thickBot="1">
      <c r="A261" s="2"/>
      <c r="B261" s="6" t="s">
        <v>274</v>
      </c>
      <c r="C261" s="3" t="s">
        <v>171</v>
      </c>
      <c r="D261" s="9">
        <v>0</v>
      </c>
      <c r="E261" s="11"/>
      <c r="F261" s="11"/>
    </row>
    <row r="262" spans="1:6" s="1" customFormat="1" ht="30" hidden="1" customHeight="1" thickBot="1">
      <c r="A262" s="2"/>
      <c r="B262" s="6"/>
      <c r="C262" s="3"/>
      <c r="D262" s="9"/>
      <c r="E262" s="11"/>
      <c r="F262" s="11"/>
    </row>
    <row r="263" spans="1:6" s="1" customFormat="1" ht="0.75" hidden="1" customHeight="1" thickBot="1">
      <c r="A263" s="2"/>
      <c r="B263" s="6"/>
      <c r="C263" s="3"/>
      <c r="D263" s="9"/>
      <c r="E263" s="11"/>
      <c r="F263" s="11"/>
    </row>
    <row r="264" spans="1:6" s="1" customFormat="1" ht="49.5" hidden="1" customHeight="1" thickBot="1">
      <c r="A264" s="2"/>
      <c r="B264" s="6" t="s">
        <v>405</v>
      </c>
      <c r="C264" s="3" t="s">
        <v>406</v>
      </c>
      <c r="D264" s="9">
        <f>D265</f>
        <v>0</v>
      </c>
      <c r="E264" s="11"/>
      <c r="F264" s="11"/>
    </row>
    <row r="265" spans="1:6" s="1" customFormat="1" ht="48.75" hidden="1" customHeight="1" thickBot="1">
      <c r="A265" s="2"/>
      <c r="B265" s="6" t="s">
        <v>403</v>
      </c>
      <c r="C265" s="3" t="s">
        <v>404</v>
      </c>
      <c r="D265" s="9">
        <v>0</v>
      </c>
      <c r="E265" s="11"/>
      <c r="F265" s="11"/>
    </row>
    <row r="266" spans="1:6" s="1" customFormat="1" ht="31.5" customHeight="1" thickBot="1">
      <c r="A266" s="2">
        <v>153</v>
      </c>
      <c r="B266" s="6" t="s">
        <v>273</v>
      </c>
      <c r="C266" s="3" t="s">
        <v>175</v>
      </c>
      <c r="D266" s="9">
        <f>D267</f>
        <v>295500</v>
      </c>
      <c r="E266" s="16">
        <f>E267</f>
        <v>0</v>
      </c>
      <c r="F266" s="16">
        <f>F267</f>
        <v>0</v>
      </c>
    </row>
    <row r="267" spans="1:6" s="1" customFormat="1" ht="32.25" customHeight="1" thickBot="1">
      <c r="A267" s="2">
        <v>154</v>
      </c>
      <c r="B267" s="6" t="s">
        <v>274</v>
      </c>
      <c r="C267" s="3" t="s">
        <v>171</v>
      </c>
      <c r="D267" s="9">
        <v>295500</v>
      </c>
      <c r="E267" s="15">
        <v>0</v>
      </c>
      <c r="F267" s="16">
        <v>0</v>
      </c>
    </row>
    <row r="268" spans="1:6" s="1" customFormat="1" ht="33" customHeight="1" thickBot="1">
      <c r="A268" s="2">
        <v>155</v>
      </c>
      <c r="B268" s="31" t="s">
        <v>405</v>
      </c>
      <c r="C268" s="3" t="s">
        <v>406</v>
      </c>
      <c r="D268" s="9">
        <f>D269</f>
        <v>333206.46000000002</v>
      </c>
      <c r="E268" s="15">
        <f>E269</f>
        <v>0</v>
      </c>
      <c r="F268" s="16">
        <f>F269</f>
        <v>0</v>
      </c>
    </row>
    <row r="269" spans="1:6" s="1" customFormat="1" ht="51.75" customHeight="1" thickBot="1">
      <c r="A269" s="30">
        <v>156</v>
      </c>
      <c r="B269" s="33" t="s">
        <v>403</v>
      </c>
      <c r="C269" s="34" t="s">
        <v>404</v>
      </c>
      <c r="D269" s="9">
        <v>333206.46000000002</v>
      </c>
      <c r="E269" s="15">
        <v>0</v>
      </c>
      <c r="F269" s="16">
        <v>0</v>
      </c>
    </row>
    <row r="270" spans="1:6" s="1" customFormat="1" ht="20.25" customHeight="1" thickBot="1">
      <c r="A270" s="2">
        <v>157</v>
      </c>
      <c r="B270" s="32" t="s">
        <v>275</v>
      </c>
      <c r="C270" s="3" t="s">
        <v>337</v>
      </c>
      <c r="D270" s="9">
        <f>D271</f>
        <v>27932360</v>
      </c>
      <c r="E270" s="12">
        <f>E271</f>
        <v>21954100</v>
      </c>
      <c r="F270" s="12">
        <f>F271</f>
        <v>22850400</v>
      </c>
    </row>
    <row r="271" spans="1:6" s="1" customFormat="1" ht="21" customHeight="1" thickBot="1">
      <c r="A271" s="2">
        <v>158</v>
      </c>
      <c r="B271" s="6" t="s">
        <v>276</v>
      </c>
      <c r="C271" s="3" t="s">
        <v>336</v>
      </c>
      <c r="D271" s="9">
        <v>27932360</v>
      </c>
      <c r="E271" s="12">
        <v>21954100</v>
      </c>
      <c r="F271" s="12">
        <v>22850400</v>
      </c>
    </row>
    <row r="272" spans="1:6" s="1" customFormat="1" ht="32.25" customHeight="1" thickBot="1">
      <c r="A272" s="2">
        <v>159</v>
      </c>
      <c r="B272" s="6" t="s">
        <v>277</v>
      </c>
      <c r="C272" s="3" t="s">
        <v>69</v>
      </c>
      <c r="D272" s="9">
        <f>D273+D275+D277+D279+D281+D287+D308</f>
        <v>411571500</v>
      </c>
      <c r="E272" s="12">
        <f>E273+E275+E277+E279+E281+E287+E308</f>
        <v>373003800</v>
      </c>
      <c r="F272" s="12">
        <f>F273+F275+F277+F279+F281+F287+F308</f>
        <v>387641900</v>
      </c>
    </row>
    <row r="273" spans="1:6" s="1" customFormat="1" ht="47.25" customHeight="1" thickBot="1">
      <c r="A273" s="2">
        <v>160</v>
      </c>
      <c r="B273" s="6" t="s">
        <v>278</v>
      </c>
      <c r="C273" s="3" t="s">
        <v>70</v>
      </c>
      <c r="D273" s="9">
        <f>D274</f>
        <v>2380200</v>
      </c>
      <c r="E273" s="12">
        <f>E274</f>
        <v>2950700</v>
      </c>
      <c r="F273" s="12">
        <f>F274</f>
        <v>3068700</v>
      </c>
    </row>
    <row r="274" spans="1:6" s="1" customFormat="1" ht="48.75" customHeight="1" thickBot="1">
      <c r="A274" s="2">
        <v>161</v>
      </c>
      <c r="B274" s="6" t="s">
        <v>279</v>
      </c>
      <c r="C274" s="3" t="s">
        <v>71</v>
      </c>
      <c r="D274" s="9">
        <v>2380200</v>
      </c>
      <c r="E274" s="12">
        <v>2950700</v>
      </c>
      <c r="F274" s="12">
        <v>3068700</v>
      </c>
    </row>
    <row r="275" spans="1:6" s="1" customFormat="1" ht="45" customHeight="1" thickBot="1">
      <c r="A275" s="2">
        <v>162</v>
      </c>
      <c r="B275" s="6" t="s">
        <v>280</v>
      </c>
      <c r="C275" s="3" t="s">
        <v>72</v>
      </c>
      <c r="D275" s="9">
        <f>D276</f>
        <v>107420500</v>
      </c>
      <c r="E275" s="12">
        <f>E276</f>
        <v>83126600</v>
      </c>
      <c r="F275" s="12">
        <f>F276</f>
        <v>86388000</v>
      </c>
    </row>
    <row r="276" spans="1:6" s="1" customFormat="1" ht="48.75" customHeight="1" thickBot="1">
      <c r="A276" s="2">
        <v>163</v>
      </c>
      <c r="B276" s="6" t="s">
        <v>281</v>
      </c>
      <c r="C276" s="3" t="s">
        <v>73</v>
      </c>
      <c r="D276" s="9">
        <v>107420500</v>
      </c>
      <c r="E276" s="12">
        <v>83126600</v>
      </c>
      <c r="F276" s="12">
        <v>86388000</v>
      </c>
    </row>
    <row r="277" spans="1:6" s="1" customFormat="1" ht="45.75" customHeight="1" thickBot="1">
      <c r="A277" s="2">
        <v>164</v>
      </c>
      <c r="B277" s="6" t="s">
        <v>282</v>
      </c>
      <c r="C277" s="3" t="s">
        <v>364</v>
      </c>
      <c r="D277" s="9">
        <f>D278</f>
        <v>1345700</v>
      </c>
      <c r="E277" s="12">
        <f>E278</f>
        <v>1405400</v>
      </c>
      <c r="F277" s="12">
        <f>F278</f>
        <v>1454300</v>
      </c>
    </row>
    <row r="278" spans="1:6" s="1" customFormat="1" ht="61.5" customHeight="1" thickBot="1">
      <c r="A278" s="2">
        <v>165</v>
      </c>
      <c r="B278" s="6" t="s">
        <v>283</v>
      </c>
      <c r="C278" s="3" t="s">
        <v>365</v>
      </c>
      <c r="D278" s="9">
        <v>1345700</v>
      </c>
      <c r="E278" s="12">
        <v>1405400</v>
      </c>
      <c r="F278" s="12">
        <v>1454300</v>
      </c>
    </row>
    <row r="279" spans="1:6" s="1" customFormat="1" ht="61.5" customHeight="1" thickBot="1">
      <c r="A279" s="2">
        <v>166</v>
      </c>
      <c r="B279" s="6" t="s">
        <v>284</v>
      </c>
      <c r="C279" s="3" t="s">
        <v>74</v>
      </c>
      <c r="D279" s="9">
        <f>D280</f>
        <v>400</v>
      </c>
      <c r="E279" s="16">
        <f>E280</f>
        <v>400</v>
      </c>
      <c r="F279" s="16">
        <f>F280</f>
        <v>300</v>
      </c>
    </row>
    <row r="280" spans="1:6" s="1" customFormat="1" ht="75.75" customHeight="1" thickBot="1">
      <c r="A280" s="2">
        <v>167</v>
      </c>
      <c r="B280" s="6" t="s">
        <v>285</v>
      </c>
      <c r="C280" s="3" t="s">
        <v>75</v>
      </c>
      <c r="D280" s="9">
        <v>400</v>
      </c>
      <c r="E280" s="16">
        <v>400</v>
      </c>
      <c r="F280" s="16">
        <v>300</v>
      </c>
    </row>
    <row r="281" spans="1:6" s="1" customFormat="1" ht="33.75" customHeight="1" thickBot="1">
      <c r="A281" s="2">
        <v>168</v>
      </c>
      <c r="B281" s="6" t="s">
        <v>286</v>
      </c>
      <c r="C281" s="3" t="s">
        <v>76</v>
      </c>
      <c r="D281" s="9">
        <f>D282</f>
        <v>7067200</v>
      </c>
      <c r="E281" s="12">
        <f>E282</f>
        <v>5311500</v>
      </c>
      <c r="F281" s="12">
        <f>F282</f>
        <v>5311300</v>
      </c>
    </row>
    <row r="282" spans="1:6" s="1" customFormat="1" ht="47.25" customHeight="1" thickBot="1">
      <c r="A282" s="2">
        <v>169</v>
      </c>
      <c r="B282" s="6" t="s">
        <v>287</v>
      </c>
      <c r="C282" s="3" t="s">
        <v>77</v>
      </c>
      <c r="D282" s="9">
        <v>7067200</v>
      </c>
      <c r="E282" s="12">
        <v>5311500</v>
      </c>
      <c r="F282" s="12">
        <v>5311300</v>
      </c>
    </row>
    <row r="283" spans="1:6" s="1" customFormat="1" ht="77.25" hidden="1" customHeight="1" thickBot="1">
      <c r="A283" s="2"/>
      <c r="B283" s="6" t="s">
        <v>104</v>
      </c>
      <c r="C283" s="3" t="s">
        <v>78</v>
      </c>
      <c r="D283" s="9">
        <f>D284</f>
        <v>0</v>
      </c>
      <c r="E283" s="11"/>
      <c r="F283" s="11"/>
    </row>
    <row r="284" spans="1:6" s="1" customFormat="1" ht="86.25" hidden="1" customHeight="1" thickBot="1">
      <c r="A284" s="2"/>
      <c r="B284" s="6" t="s">
        <v>105</v>
      </c>
      <c r="C284" s="3" t="s">
        <v>79</v>
      </c>
      <c r="D284" s="9">
        <v>0</v>
      </c>
      <c r="E284" s="11"/>
      <c r="F284" s="11"/>
    </row>
    <row r="285" spans="1:6" s="1" customFormat="1" ht="79.5" hidden="1" customHeight="1" thickBot="1">
      <c r="A285" s="2"/>
      <c r="B285" s="6" t="s">
        <v>288</v>
      </c>
      <c r="C285" s="3" t="s">
        <v>78</v>
      </c>
      <c r="D285" s="9">
        <f>D286</f>
        <v>0</v>
      </c>
      <c r="E285" s="11"/>
      <c r="F285" s="11"/>
    </row>
    <row r="286" spans="1:6" s="1" customFormat="1" ht="78" hidden="1" customHeight="1" thickBot="1">
      <c r="A286" s="2"/>
      <c r="B286" s="6" t="s">
        <v>289</v>
      </c>
      <c r="C286" s="3" t="s">
        <v>79</v>
      </c>
      <c r="D286" s="9">
        <v>0</v>
      </c>
      <c r="E286" s="11"/>
      <c r="F286" s="11"/>
    </row>
    <row r="287" spans="1:6" s="1" customFormat="1" ht="61.5" customHeight="1" thickBot="1">
      <c r="A287" s="2">
        <v>170</v>
      </c>
      <c r="B287" s="6" t="s">
        <v>288</v>
      </c>
      <c r="C287" s="3" t="s">
        <v>78</v>
      </c>
      <c r="D287" s="9">
        <f>D288</f>
        <v>10300</v>
      </c>
      <c r="E287" s="12">
        <f>E288</f>
        <v>11200</v>
      </c>
      <c r="F287" s="12">
        <f>F288</f>
        <v>12300</v>
      </c>
    </row>
    <row r="288" spans="1:6" s="1" customFormat="1" ht="63.75" customHeight="1" thickBot="1">
      <c r="A288" s="2">
        <v>171</v>
      </c>
      <c r="B288" s="6" t="s">
        <v>289</v>
      </c>
      <c r="C288" s="3" t="s">
        <v>79</v>
      </c>
      <c r="D288" s="9">
        <v>10300</v>
      </c>
      <c r="E288" s="12">
        <v>11200</v>
      </c>
      <c r="F288" s="12">
        <v>12300</v>
      </c>
    </row>
    <row r="289" spans="1:6" s="1" customFormat="1" ht="26.25" hidden="1" customHeight="1" thickBot="1">
      <c r="A289" s="2"/>
      <c r="B289" s="6" t="s">
        <v>130</v>
      </c>
      <c r="C289" s="3" t="s">
        <v>80</v>
      </c>
      <c r="D289" s="9">
        <f>D290</f>
        <v>231474</v>
      </c>
      <c r="E289" s="11"/>
      <c r="F289" s="11"/>
    </row>
    <row r="290" spans="1:6" s="1" customFormat="1" ht="37.5" hidden="1" customHeight="1" thickBot="1">
      <c r="A290" s="2"/>
      <c r="B290" s="6" t="s">
        <v>131</v>
      </c>
      <c r="C290" s="3" t="s">
        <v>81</v>
      </c>
      <c r="D290" s="9">
        <v>231474</v>
      </c>
      <c r="E290" s="11"/>
      <c r="F290" s="11"/>
    </row>
    <row r="291" spans="1:6" s="1" customFormat="1" ht="24" hidden="1" customHeight="1" thickBot="1">
      <c r="A291" s="2"/>
      <c r="B291" s="6" t="s">
        <v>106</v>
      </c>
      <c r="C291" s="3" t="s">
        <v>82</v>
      </c>
      <c r="D291" s="9">
        <f>D292</f>
        <v>0</v>
      </c>
      <c r="E291" s="11"/>
      <c r="F291" s="11"/>
    </row>
    <row r="292" spans="1:6" s="1" customFormat="1" ht="39" hidden="1" customHeight="1" thickBot="1">
      <c r="A292" s="2"/>
      <c r="B292" s="6" t="s">
        <v>107</v>
      </c>
      <c r="C292" s="3" t="s">
        <v>83</v>
      </c>
      <c r="D292" s="9">
        <f>D293</f>
        <v>0</v>
      </c>
      <c r="E292" s="11"/>
      <c r="F292" s="11"/>
    </row>
    <row r="293" spans="1:6" s="1" customFormat="1" ht="52.5" hidden="1" customHeight="1" thickBot="1">
      <c r="A293" s="2"/>
      <c r="B293" s="6" t="s">
        <v>108</v>
      </c>
      <c r="C293" s="3" t="s">
        <v>84</v>
      </c>
      <c r="D293" s="9">
        <v>0</v>
      </c>
      <c r="E293" s="11"/>
      <c r="F293" s="11"/>
    </row>
    <row r="294" spans="1:6" s="1" customFormat="1" ht="1.5" hidden="1" customHeight="1" thickBot="1">
      <c r="A294" s="2"/>
      <c r="B294" s="6" t="s">
        <v>109</v>
      </c>
      <c r="C294" s="3" t="s">
        <v>85</v>
      </c>
      <c r="D294" s="9">
        <f>D295</f>
        <v>0</v>
      </c>
      <c r="E294" s="11"/>
      <c r="F294" s="11"/>
    </row>
    <row r="295" spans="1:6" s="1" customFormat="1" ht="85.5" hidden="1" customHeight="1" thickBot="1">
      <c r="A295" s="2"/>
      <c r="B295" s="6" t="s">
        <v>110</v>
      </c>
      <c r="C295" s="3" t="s">
        <v>86</v>
      </c>
      <c r="D295" s="9">
        <f>D296</f>
        <v>0</v>
      </c>
      <c r="E295" s="11"/>
      <c r="F295" s="11"/>
    </row>
    <row r="296" spans="1:6" s="1" customFormat="1" ht="1.5" hidden="1" customHeight="1" thickBot="1">
      <c r="A296" s="2"/>
      <c r="B296" s="6" t="s">
        <v>111</v>
      </c>
      <c r="C296" s="3" t="s">
        <v>87</v>
      </c>
      <c r="D296" s="9">
        <v>0</v>
      </c>
      <c r="E296" s="11"/>
      <c r="F296" s="11"/>
    </row>
    <row r="297" spans="1:6" s="1" customFormat="1" ht="26.25" hidden="1" customHeight="1" thickBot="1">
      <c r="A297" s="2"/>
      <c r="B297" s="6" t="s">
        <v>132</v>
      </c>
      <c r="C297" s="3" t="s">
        <v>82</v>
      </c>
      <c r="D297" s="9">
        <f>D298</f>
        <v>0</v>
      </c>
      <c r="E297" s="11"/>
      <c r="F297" s="11"/>
    </row>
    <row r="298" spans="1:6" s="1" customFormat="1" ht="36.75" hidden="1" customHeight="1" thickBot="1">
      <c r="A298" s="2"/>
      <c r="B298" s="6" t="s">
        <v>133</v>
      </c>
      <c r="C298" s="3" t="s">
        <v>83</v>
      </c>
      <c r="D298" s="9">
        <f>D299</f>
        <v>0</v>
      </c>
      <c r="E298" s="11"/>
      <c r="F298" s="11"/>
    </row>
    <row r="299" spans="1:6" s="1" customFormat="1" ht="50.25" hidden="1" customHeight="1" thickBot="1">
      <c r="A299" s="2"/>
      <c r="B299" s="6" t="s">
        <v>134</v>
      </c>
      <c r="C299" s="3" t="s">
        <v>84</v>
      </c>
      <c r="D299" s="9">
        <v>0</v>
      </c>
      <c r="E299" s="11"/>
      <c r="F299" s="11"/>
    </row>
    <row r="300" spans="1:6" s="1" customFormat="1" ht="90" hidden="1" customHeight="1" thickBot="1">
      <c r="A300" s="2"/>
      <c r="B300" s="6" t="s">
        <v>147</v>
      </c>
      <c r="C300" s="3" t="s">
        <v>148</v>
      </c>
      <c r="D300" s="9">
        <f>D301</f>
        <v>0</v>
      </c>
      <c r="E300" s="11"/>
      <c r="F300" s="11"/>
    </row>
    <row r="301" spans="1:6" s="1" customFormat="1" ht="136.5" hidden="1" customHeight="1" thickBot="1">
      <c r="A301" s="2"/>
      <c r="B301" s="6" t="s">
        <v>149</v>
      </c>
      <c r="C301" s="4" t="s">
        <v>150</v>
      </c>
      <c r="D301" s="9">
        <f>D302</f>
        <v>0</v>
      </c>
      <c r="E301" s="11"/>
      <c r="F301" s="11"/>
    </row>
    <row r="302" spans="1:6" s="1" customFormat="1" ht="123" hidden="1" customHeight="1" thickBot="1">
      <c r="A302" s="2"/>
      <c r="B302" s="6" t="s">
        <v>153</v>
      </c>
      <c r="C302" s="4" t="s">
        <v>151</v>
      </c>
      <c r="D302" s="9">
        <f>D303</f>
        <v>0</v>
      </c>
      <c r="E302" s="11"/>
      <c r="F302" s="11"/>
    </row>
    <row r="303" spans="1:6" s="1" customFormat="1" ht="51" hidden="1" customHeight="1" thickBot="1">
      <c r="A303" s="2"/>
      <c r="B303" s="6" t="s">
        <v>152</v>
      </c>
      <c r="C303" s="3" t="s">
        <v>154</v>
      </c>
      <c r="D303" s="9">
        <f>D304</f>
        <v>0</v>
      </c>
      <c r="E303" s="11"/>
      <c r="F303" s="11"/>
    </row>
    <row r="304" spans="1:6" s="1" customFormat="1" ht="36" hidden="1" customHeight="1" thickBot="1">
      <c r="A304" s="2"/>
      <c r="B304" s="6" t="s">
        <v>155</v>
      </c>
      <c r="C304" s="3" t="s">
        <v>156</v>
      </c>
      <c r="D304" s="9">
        <v>0</v>
      </c>
      <c r="E304" s="11"/>
      <c r="F304" s="11"/>
    </row>
    <row r="305" spans="1:6" s="1" customFormat="1" ht="84" hidden="1" customHeight="1" thickBot="1">
      <c r="A305" s="2"/>
      <c r="B305" s="6" t="s">
        <v>109</v>
      </c>
      <c r="C305" s="3" t="s">
        <v>85</v>
      </c>
      <c r="D305" s="9">
        <f>D306</f>
        <v>0</v>
      </c>
      <c r="E305" s="11"/>
      <c r="F305" s="11"/>
    </row>
    <row r="306" spans="1:6" s="1" customFormat="1" ht="68.25" hidden="1" customHeight="1" thickBot="1">
      <c r="A306" s="2"/>
      <c r="B306" s="6" t="s">
        <v>136</v>
      </c>
      <c r="C306" s="3" t="s">
        <v>86</v>
      </c>
      <c r="D306" s="9">
        <f>D307</f>
        <v>0</v>
      </c>
      <c r="E306" s="11"/>
      <c r="F306" s="11"/>
    </row>
    <row r="307" spans="1:6" s="1" customFormat="1" ht="0.75" hidden="1" customHeight="1" thickBot="1">
      <c r="A307" s="2"/>
      <c r="B307" s="6" t="s">
        <v>135</v>
      </c>
      <c r="C307" s="3" t="s">
        <v>87</v>
      </c>
      <c r="D307" s="9">
        <v>0</v>
      </c>
      <c r="E307" s="11"/>
      <c r="F307" s="11"/>
    </row>
    <row r="308" spans="1:6" s="1" customFormat="1" ht="18.75" customHeight="1" thickBot="1">
      <c r="A308" s="2">
        <v>172</v>
      </c>
      <c r="B308" s="6" t="s">
        <v>290</v>
      </c>
      <c r="C308" s="3" t="s">
        <v>80</v>
      </c>
      <c r="D308" s="9">
        <f>D309</f>
        <v>293347200</v>
      </c>
      <c r="E308" s="12">
        <f>E309</f>
        <v>280198000</v>
      </c>
      <c r="F308" s="12">
        <f>F309</f>
        <v>291407000</v>
      </c>
    </row>
    <row r="309" spans="1:6" s="1" customFormat="1" ht="19.5" customHeight="1" thickBot="1">
      <c r="A309" s="2">
        <v>173</v>
      </c>
      <c r="B309" s="6" t="s">
        <v>291</v>
      </c>
      <c r="C309" s="3" t="s">
        <v>81</v>
      </c>
      <c r="D309" s="9">
        <v>293347200</v>
      </c>
      <c r="E309" s="12">
        <v>280198000</v>
      </c>
      <c r="F309" s="12">
        <v>291407000</v>
      </c>
    </row>
    <row r="310" spans="1:6" s="1" customFormat="1" ht="22.5" hidden="1" customHeight="1" thickBot="1">
      <c r="A310" s="2"/>
      <c r="B310" s="6" t="s">
        <v>292</v>
      </c>
      <c r="C310" s="3" t="s">
        <v>172</v>
      </c>
      <c r="D310" s="9">
        <f>D311+D313</f>
        <v>0</v>
      </c>
      <c r="E310" s="11"/>
      <c r="F310" s="11"/>
    </row>
    <row r="311" spans="1:6" s="1" customFormat="1" ht="92.25" hidden="1" customHeight="1" thickBot="1">
      <c r="A311" s="2"/>
      <c r="B311" s="6" t="s">
        <v>324</v>
      </c>
      <c r="C311" s="3" t="s">
        <v>325</v>
      </c>
      <c r="D311" s="9">
        <f>D312</f>
        <v>0</v>
      </c>
      <c r="E311" s="11"/>
      <c r="F311" s="11"/>
    </row>
    <row r="312" spans="1:6" s="1" customFormat="1" ht="57" hidden="1" customHeight="1" thickBot="1">
      <c r="A312" s="2"/>
      <c r="B312" s="6" t="s">
        <v>322</v>
      </c>
      <c r="C312" s="3" t="s">
        <v>323</v>
      </c>
      <c r="D312" s="9">
        <v>0</v>
      </c>
      <c r="E312" s="11"/>
      <c r="F312" s="11"/>
    </row>
    <row r="313" spans="1:6" s="1" customFormat="1" ht="37.5" hidden="1" customHeight="1" thickBot="1">
      <c r="A313" s="2"/>
      <c r="B313" s="6" t="s">
        <v>293</v>
      </c>
      <c r="C313" s="3" t="s">
        <v>83</v>
      </c>
      <c r="D313" s="9">
        <f>D314</f>
        <v>0</v>
      </c>
      <c r="E313" s="11"/>
      <c r="F313" s="11"/>
    </row>
    <row r="314" spans="1:6" s="1" customFormat="1" ht="38.25" hidden="1" customHeight="1" thickBot="1">
      <c r="A314" s="2"/>
      <c r="B314" s="6" t="s">
        <v>294</v>
      </c>
      <c r="C314" s="3" t="s">
        <v>84</v>
      </c>
      <c r="D314" s="9">
        <v>0</v>
      </c>
      <c r="E314" s="11"/>
      <c r="F314" s="11"/>
    </row>
    <row r="315" spans="1:6" s="1" customFormat="1" ht="52.5" hidden="1" customHeight="1" thickBot="1">
      <c r="A315" s="2"/>
      <c r="B315" s="6" t="s">
        <v>295</v>
      </c>
      <c r="C315" s="3" t="s">
        <v>85</v>
      </c>
      <c r="D315" s="9">
        <f>D316</f>
        <v>0</v>
      </c>
      <c r="E315" s="11"/>
      <c r="F315" s="11"/>
    </row>
    <row r="316" spans="1:6" s="1" customFormat="1" ht="66.75" hidden="1" customHeight="1" thickBot="1">
      <c r="A316" s="2"/>
      <c r="B316" s="6" t="s">
        <v>296</v>
      </c>
      <c r="C316" s="3" t="s">
        <v>86</v>
      </c>
      <c r="D316" s="9">
        <f>D317</f>
        <v>0</v>
      </c>
      <c r="E316" s="11"/>
      <c r="F316" s="11"/>
    </row>
    <row r="317" spans="1:6" s="1" customFormat="1" ht="65.25" hidden="1" customHeight="1" thickBot="1">
      <c r="A317" s="2"/>
      <c r="B317" s="6" t="s">
        <v>297</v>
      </c>
      <c r="C317" s="3" t="s">
        <v>87</v>
      </c>
      <c r="D317" s="9">
        <v>0</v>
      </c>
      <c r="E317" s="11"/>
      <c r="F317" s="11"/>
    </row>
    <row r="318" spans="1:6" s="1" customFormat="1" ht="19.5" customHeight="1" thickBot="1">
      <c r="A318" s="2">
        <v>174</v>
      </c>
      <c r="B318" s="6" t="s">
        <v>292</v>
      </c>
      <c r="C318" s="3" t="s">
        <v>172</v>
      </c>
      <c r="D318" s="9">
        <f>D319+D321+D323</f>
        <v>210005500</v>
      </c>
      <c r="E318" s="12">
        <f>E321+E323</f>
        <v>26725200</v>
      </c>
      <c r="F318" s="12">
        <f>F321+F323</f>
        <v>27087700</v>
      </c>
    </row>
    <row r="319" spans="1:6" s="1" customFormat="1" ht="76.5" customHeight="1" thickBot="1">
      <c r="A319" s="2">
        <v>175</v>
      </c>
      <c r="B319" s="6" t="s">
        <v>435</v>
      </c>
      <c r="C319" s="3" t="s">
        <v>436</v>
      </c>
      <c r="D319" s="9">
        <f>D320</f>
        <v>4464800</v>
      </c>
      <c r="E319" s="12">
        <v>0</v>
      </c>
      <c r="F319" s="12">
        <f>F320</f>
        <v>0</v>
      </c>
    </row>
    <row r="320" spans="1:6" s="1" customFormat="1" ht="92.25" customHeight="1" thickBot="1">
      <c r="A320" s="2">
        <v>176</v>
      </c>
      <c r="B320" s="6" t="s">
        <v>437</v>
      </c>
      <c r="C320" s="3" t="s">
        <v>438</v>
      </c>
      <c r="D320" s="9">
        <v>4464800</v>
      </c>
      <c r="E320" s="12">
        <v>0</v>
      </c>
      <c r="F320" s="12">
        <v>0</v>
      </c>
    </row>
    <row r="321" spans="1:6" s="1" customFormat="1" ht="133.5" customHeight="1" thickBot="1">
      <c r="A321" s="2">
        <v>177</v>
      </c>
      <c r="B321" s="6" t="s">
        <v>324</v>
      </c>
      <c r="C321" s="4" t="s">
        <v>445</v>
      </c>
      <c r="D321" s="9">
        <f>D322</f>
        <v>14703500</v>
      </c>
      <c r="E321" s="12">
        <f>E322</f>
        <v>14733000</v>
      </c>
      <c r="F321" s="12">
        <f>F322</f>
        <v>14733000</v>
      </c>
    </row>
    <row r="322" spans="1:6" s="1" customFormat="1" ht="134.25" customHeight="1" thickBot="1">
      <c r="A322" s="2">
        <v>178</v>
      </c>
      <c r="B322" s="6" t="s">
        <v>322</v>
      </c>
      <c r="C322" s="4" t="s">
        <v>446</v>
      </c>
      <c r="D322" s="9">
        <v>14703500</v>
      </c>
      <c r="E322" s="12">
        <v>14733000</v>
      </c>
      <c r="F322" s="12">
        <v>14733000</v>
      </c>
    </row>
    <row r="323" spans="1:6" s="1" customFormat="1" ht="33" customHeight="1" thickBot="1">
      <c r="A323" s="2">
        <v>179</v>
      </c>
      <c r="B323" s="6" t="s">
        <v>293</v>
      </c>
      <c r="C323" s="3" t="s">
        <v>83</v>
      </c>
      <c r="D323" s="9">
        <f>D324</f>
        <v>190837200</v>
      </c>
      <c r="E323" s="12">
        <f>E324</f>
        <v>11992200</v>
      </c>
      <c r="F323" s="12">
        <f>F324</f>
        <v>12354700</v>
      </c>
    </row>
    <row r="324" spans="1:6" s="1" customFormat="1" ht="33" customHeight="1" thickBot="1">
      <c r="A324" s="2">
        <v>180</v>
      </c>
      <c r="B324" s="6" t="s">
        <v>294</v>
      </c>
      <c r="C324" s="3" t="s">
        <v>84</v>
      </c>
      <c r="D324" s="9">
        <v>190837200</v>
      </c>
      <c r="E324" s="12">
        <v>11992200</v>
      </c>
      <c r="F324" s="12">
        <v>12354700</v>
      </c>
    </row>
    <row r="325" spans="1:6" s="1" customFormat="1" ht="77.25" hidden="1" customHeight="1" thickBot="1">
      <c r="A325" s="2"/>
      <c r="B325" s="6" t="s">
        <v>366</v>
      </c>
      <c r="C325" s="3" t="s">
        <v>148</v>
      </c>
      <c r="D325" s="9">
        <f>D326</f>
        <v>0</v>
      </c>
      <c r="E325" s="11"/>
      <c r="F325" s="11"/>
    </row>
    <row r="326" spans="1:6" s="1" customFormat="1" ht="90.75" hidden="1" customHeight="1" thickBot="1">
      <c r="A326" s="2"/>
      <c r="B326" s="6" t="s">
        <v>367</v>
      </c>
      <c r="C326" s="4" t="s">
        <v>150</v>
      </c>
      <c r="D326" s="9">
        <f>D327</f>
        <v>0</v>
      </c>
      <c r="E326" s="11"/>
      <c r="F326" s="11"/>
    </row>
    <row r="327" spans="1:6" s="1" customFormat="1" ht="93" hidden="1" customHeight="1" thickBot="1">
      <c r="A327" s="2"/>
      <c r="B327" s="6" t="s">
        <v>368</v>
      </c>
      <c r="C327" s="4" t="s">
        <v>151</v>
      </c>
      <c r="D327" s="9">
        <f>D328</f>
        <v>0</v>
      </c>
      <c r="E327" s="11"/>
      <c r="F327" s="11"/>
    </row>
    <row r="328" spans="1:6" s="1" customFormat="1" ht="36.75" hidden="1" customHeight="1" thickBot="1">
      <c r="A328" s="2"/>
      <c r="B328" s="6" t="s">
        <v>369</v>
      </c>
      <c r="C328" s="3" t="s">
        <v>154</v>
      </c>
      <c r="D328" s="9">
        <f>D329+D330</f>
        <v>0</v>
      </c>
      <c r="E328" s="11"/>
      <c r="F328" s="11"/>
    </row>
    <row r="329" spans="1:6" s="1" customFormat="1" ht="51.75" hidden="1" customHeight="1" thickBot="1">
      <c r="A329" s="2"/>
      <c r="B329" s="6" t="s">
        <v>392</v>
      </c>
      <c r="C329" s="3" t="s">
        <v>156</v>
      </c>
      <c r="D329" s="9">
        <v>0</v>
      </c>
      <c r="E329" s="11"/>
      <c r="F329" s="11"/>
    </row>
    <row r="330" spans="1:6" s="1" customFormat="1" ht="37.5" hidden="1" customHeight="1" thickBot="1">
      <c r="A330" s="2"/>
      <c r="B330" s="6" t="s">
        <v>393</v>
      </c>
      <c r="C330" s="3" t="s">
        <v>394</v>
      </c>
      <c r="D330" s="9">
        <v>0</v>
      </c>
      <c r="E330" s="11"/>
      <c r="F330" s="11"/>
    </row>
    <row r="331" spans="1:6" s="1" customFormat="1" ht="64.5" hidden="1" customHeight="1" thickBot="1">
      <c r="A331" s="2"/>
      <c r="B331" s="6" t="s">
        <v>295</v>
      </c>
      <c r="C331" s="3" t="s">
        <v>85</v>
      </c>
      <c r="D331" s="9">
        <f>D332</f>
        <v>0</v>
      </c>
      <c r="E331" s="11"/>
      <c r="F331" s="11"/>
    </row>
    <row r="332" spans="1:6" s="1" customFormat="1" ht="60.75" hidden="1" customHeight="1" thickBot="1">
      <c r="A332" s="2"/>
      <c r="B332" s="6" t="s">
        <v>296</v>
      </c>
      <c r="C332" s="3" t="s">
        <v>86</v>
      </c>
      <c r="D332" s="9">
        <f>D333</f>
        <v>0</v>
      </c>
      <c r="E332" s="11"/>
      <c r="F332" s="11"/>
    </row>
    <row r="333" spans="1:6" s="1" customFormat="1" ht="64.5" hidden="1" customHeight="1" thickBot="1">
      <c r="A333" s="2"/>
      <c r="B333" s="6" t="s">
        <v>297</v>
      </c>
      <c r="C333" s="3" t="s">
        <v>87</v>
      </c>
      <c r="D333" s="9"/>
      <c r="E333" s="11"/>
      <c r="F333" s="11"/>
    </row>
    <row r="334" spans="1:6" s="1" customFormat="1" ht="76.5" customHeight="1" thickBot="1">
      <c r="A334" s="2">
        <v>181</v>
      </c>
      <c r="B334" s="6" t="s">
        <v>366</v>
      </c>
      <c r="C334" s="3" t="s">
        <v>148</v>
      </c>
      <c r="D334" s="23">
        <f>D335</f>
        <v>2051579.41</v>
      </c>
      <c r="E334" s="16">
        <f>E335</f>
        <v>0</v>
      </c>
      <c r="F334" s="16">
        <f>F335</f>
        <v>0</v>
      </c>
    </row>
    <row r="335" spans="1:6" s="1" customFormat="1" ht="92.25" customHeight="1" thickBot="1">
      <c r="A335" s="2">
        <v>182</v>
      </c>
      <c r="B335" s="6" t="s">
        <v>367</v>
      </c>
      <c r="C335" s="4" t="s">
        <v>150</v>
      </c>
      <c r="D335" s="23">
        <f>D336</f>
        <v>2051579.41</v>
      </c>
      <c r="E335" s="16">
        <v>0</v>
      </c>
      <c r="F335" s="16">
        <v>0</v>
      </c>
    </row>
    <row r="336" spans="1:6" s="1" customFormat="1" ht="92.25" customHeight="1" thickBot="1">
      <c r="A336" s="2">
        <v>183</v>
      </c>
      <c r="B336" s="6" t="s">
        <v>368</v>
      </c>
      <c r="C336" s="4" t="s">
        <v>151</v>
      </c>
      <c r="D336" s="23">
        <f>D337</f>
        <v>2051579.41</v>
      </c>
      <c r="E336" s="16">
        <v>0</v>
      </c>
      <c r="F336" s="16">
        <v>0</v>
      </c>
    </row>
    <row r="337" spans="1:6" s="1" customFormat="1" ht="32.25" customHeight="1" thickBot="1">
      <c r="A337" s="2">
        <v>184</v>
      </c>
      <c r="B337" s="6" t="s">
        <v>369</v>
      </c>
      <c r="C337" s="3" t="s">
        <v>154</v>
      </c>
      <c r="D337" s="23">
        <v>2051579.41</v>
      </c>
      <c r="E337" s="16">
        <v>0</v>
      </c>
      <c r="F337" s="16">
        <v>0</v>
      </c>
    </row>
    <row r="338" spans="1:6" s="1" customFormat="1" ht="46.5" customHeight="1" thickBot="1">
      <c r="A338" s="2">
        <v>185</v>
      </c>
      <c r="B338" s="6" t="s">
        <v>392</v>
      </c>
      <c r="C338" s="3" t="s">
        <v>156</v>
      </c>
      <c r="D338" s="23">
        <v>2051579.41</v>
      </c>
      <c r="E338" s="16">
        <v>0</v>
      </c>
      <c r="F338" s="16">
        <v>0</v>
      </c>
    </row>
    <row r="339" spans="1:6" s="1" customFormat="1" ht="62.25" customHeight="1" thickBot="1">
      <c r="A339" s="2">
        <v>186</v>
      </c>
      <c r="B339" s="6" t="s">
        <v>295</v>
      </c>
      <c r="C339" s="3" t="s">
        <v>85</v>
      </c>
      <c r="D339" s="23">
        <f>D340</f>
        <v>-3486209.73</v>
      </c>
      <c r="E339" s="16">
        <f>E340</f>
        <v>0</v>
      </c>
      <c r="F339" s="16">
        <f>F340</f>
        <v>0</v>
      </c>
    </row>
    <row r="340" spans="1:6" s="1" customFormat="1" ht="66" customHeight="1" thickBot="1">
      <c r="A340" s="2">
        <v>187</v>
      </c>
      <c r="B340" s="6" t="s">
        <v>296</v>
      </c>
      <c r="C340" s="3" t="s">
        <v>86</v>
      </c>
      <c r="D340" s="23">
        <f>D341</f>
        <v>-3486209.73</v>
      </c>
      <c r="E340" s="16">
        <v>0</v>
      </c>
      <c r="F340" s="16">
        <v>0</v>
      </c>
    </row>
    <row r="341" spans="1:6" s="1" customFormat="1" ht="64.5" customHeight="1" thickBot="1">
      <c r="A341" s="2">
        <v>188</v>
      </c>
      <c r="B341" s="6" t="s">
        <v>297</v>
      </c>
      <c r="C341" s="3" t="s">
        <v>87</v>
      </c>
      <c r="D341" s="23">
        <v>-3486209.73</v>
      </c>
      <c r="E341" s="16">
        <v>0</v>
      </c>
      <c r="F341" s="16">
        <v>0</v>
      </c>
    </row>
    <row r="342" spans="1:6" ht="24" customHeight="1" thickBot="1">
      <c r="A342" s="2">
        <v>189</v>
      </c>
      <c r="B342" s="6"/>
      <c r="C342" s="3" t="s">
        <v>88</v>
      </c>
      <c r="D342" s="9">
        <f>D6+D193</f>
        <v>1482036248.4200003</v>
      </c>
      <c r="E342" s="12">
        <f>E6+E193</f>
        <v>1267160156.3499999</v>
      </c>
      <c r="F342" s="17">
        <f>F6+F193</f>
        <v>1354321519.3499999</v>
      </c>
    </row>
    <row r="343" spans="1:6">
      <c r="A343" s="10"/>
      <c r="B343" s="28"/>
    </row>
    <row r="344" spans="1:6">
      <c r="A344" s="10"/>
      <c r="B344" s="28"/>
    </row>
  </sheetData>
  <mergeCells count="6">
    <mergeCell ref="E1:F1"/>
    <mergeCell ref="A2:F2"/>
    <mergeCell ref="B3:B4"/>
    <mergeCell ref="C3:C4"/>
    <mergeCell ref="A3:A4"/>
    <mergeCell ref="D3:F3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2024-01-15T05:44:49Z</dcterms:modified>
</cp:coreProperties>
</file>